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陈婧\文章提交\S9999\S9999 Peer J\R1\"/>
    </mc:Choice>
  </mc:AlternateContent>
  <bookViews>
    <workbookView xWindow="0" yWindow="0" windowWidth="18345" windowHeight="7005"/>
  </bookViews>
  <sheets>
    <sheet name="Organic - Proline (μgg F" sheetId="1" r:id="rId1"/>
    <sheet name="Organic - Soluble protein" sheetId="2" r:id="rId2"/>
    <sheet name="Organic - Soluble sugar (" sheetId="3" r:id="rId3"/>
    <sheet name="Organic - Glucose (μmolg" sheetId="4" r:id="rId4"/>
    <sheet name="Organic - Fructose (mgg " sheetId="5" r:id="rId5"/>
    <sheet name="Organic - Sucrose (mgg F" sheetId="6" r:id="rId6"/>
    <sheet name="ROS - O2- (μmolg FW)" sheetId="7" r:id="rId7"/>
    <sheet name="ROS - H2O2 (μmolg FW" sheetId="8" r:id="rId8"/>
    <sheet name="ROS - Electrolyte lea" sheetId="9" r:id="rId9"/>
    <sheet name="ROS - MDA (nmolg FW)" sheetId="10" r:id="rId10"/>
    <sheet name="Enzyme - SOD (Ug FW)" sheetId="11" r:id="rId11"/>
    <sheet name="Enzyme - POD (Ug FW)" sheetId="12" r:id="rId12"/>
    <sheet name="Enzyme - CAT (Ug FW)" sheetId="13" r:id="rId13"/>
    <sheet name="Enzyme - APX (Ug FW)" sheetId="14" r:id="rId14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1" i="14" l="1"/>
  <c r="H11" i="14"/>
  <c r="G11" i="14"/>
  <c r="I10" i="14"/>
  <c r="H10" i="14"/>
  <c r="G10" i="14"/>
  <c r="I9" i="14"/>
  <c r="H9" i="14"/>
  <c r="G9" i="14"/>
  <c r="I8" i="14"/>
  <c r="H8" i="14"/>
  <c r="G8" i="14"/>
  <c r="I7" i="14"/>
  <c r="H7" i="14"/>
  <c r="G7" i="14"/>
  <c r="I6" i="14"/>
  <c r="H6" i="14"/>
  <c r="G6" i="14"/>
  <c r="I5" i="14"/>
  <c r="H5" i="14"/>
  <c r="G5" i="14"/>
  <c r="I4" i="14"/>
  <c r="H4" i="14"/>
  <c r="G4" i="14"/>
  <c r="I3" i="14"/>
  <c r="H3" i="14"/>
  <c r="G3" i="14"/>
  <c r="I2" i="14"/>
  <c r="H2" i="14"/>
  <c r="G2" i="14"/>
  <c r="I11" i="13"/>
  <c r="H11" i="13"/>
  <c r="G11" i="13"/>
  <c r="I10" i="13"/>
  <c r="H10" i="13"/>
  <c r="G10" i="13"/>
  <c r="I9" i="13"/>
  <c r="H9" i="13"/>
  <c r="G9" i="13"/>
  <c r="I8" i="13"/>
  <c r="H8" i="13"/>
  <c r="G8" i="13"/>
  <c r="I7" i="13"/>
  <c r="H7" i="13"/>
  <c r="G7" i="13"/>
  <c r="I6" i="13"/>
  <c r="H6" i="13"/>
  <c r="G6" i="13"/>
  <c r="I5" i="13"/>
  <c r="H5" i="13"/>
  <c r="G5" i="13"/>
  <c r="I4" i="13"/>
  <c r="H4" i="13"/>
  <c r="G4" i="13"/>
  <c r="I3" i="13"/>
  <c r="H3" i="13"/>
  <c r="G3" i="13"/>
  <c r="I2" i="13"/>
  <c r="H2" i="13"/>
  <c r="G2" i="13"/>
  <c r="I11" i="12"/>
  <c r="H11" i="12"/>
  <c r="G11" i="12"/>
  <c r="I10" i="12"/>
  <c r="H10" i="12"/>
  <c r="G10" i="12"/>
  <c r="I9" i="12"/>
  <c r="H9" i="12"/>
  <c r="G9" i="12"/>
  <c r="I8" i="12"/>
  <c r="H8" i="12"/>
  <c r="G8" i="12"/>
  <c r="I7" i="12"/>
  <c r="H7" i="12"/>
  <c r="G7" i="12"/>
  <c r="I6" i="12"/>
  <c r="H6" i="12"/>
  <c r="G6" i="12"/>
  <c r="I5" i="12"/>
  <c r="H5" i="12"/>
  <c r="G5" i="12"/>
  <c r="I4" i="12"/>
  <c r="H4" i="12"/>
  <c r="G4" i="12"/>
  <c r="I3" i="12"/>
  <c r="H3" i="12"/>
  <c r="G3" i="12"/>
  <c r="I2" i="12"/>
  <c r="H2" i="12"/>
  <c r="G2" i="12"/>
  <c r="I11" i="11"/>
  <c r="H11" i="11"/>
  <c r="G11" i="11"/>
  <c r="I10" i="11"/>
  <c r="H10" i="11"/>
  <c r="G10" i="11"/>
  <c r="I9" i="11"/>
  <c r="H9" i="11"/>
  <c r="G9" i="11"/>
  <c r="I8" i="11"/>
  <c r="H8" i="11"/>
  <c r="G8" i="11"/>
  <c r="I7" i="11"/>
  <c r="H7" i="11"/>
  <c r="G7" i="11"/>
  <c r="I6" i="11"/>
  <c r="H6" i="11"/>
  <c r="G6" i="11"/>
  <c r="I5" i="11"/>
  <c r="H5" i="11"/>
  <c r="G5" i="11"/>
  <c r="I4" i="11"/>
  <c r="H4" i="11"/>
  <c r="G4" i="11"/>
  <c r="I3" i="11"/>
  <c r="H3" i="11"/>
  <c r="G3" i="11"/>
  <c r="I2" i="11"/>
  <c r="H2" i="11"/>
  <c r="G2" i="11"/>
  <c r="I11" i="10"/>
  <c r="H11" i="10"/>
  <c r="G11" i="10"/>
  <c r="I10" i="10"/>
  <c r="H10" i="10"/>
  <c r="G10" i="10"/>
  <c r="I9" i="10"/>
  <c r="H9" i="10"/>
  <c r="G9" i="10"/>
  <c r="I8" i="10"/>
  <c r="H8" i="10"/>
  <c r="G8" i="10"/>
  <c r="I7" i="10"/>
  <c r="H7" i="10"/>
  <c r="G7" i="10"/>
  <c r="I6" i="10"/>
  <c r="H6" i="10"/>
  <c r="G6" i="10"/>
  <c r="I5" i="10"/>
  <c r="H5" i="10"/>
  <c r="G5" i="10"/>
  <c r="I4" i="10"/>
  <c r="H4" i="10"/>
  <c r="G4" i="10"/>
  <c r="I3" i="10"/>
  <c r="H3" i="10"/>
  <c r="G3" i="10"/>
  <c r="I2" i="10"/>
  <c r="H2" i="10"/>
  <c r="G2" i="10"/>
  <c r="I11" i="9"/>
  <c r="H11" i="9"/>
  <c r="G11" i="9"/>
  <c r="I10" i="9"/>
  <c r="H10" i="9"/>
  <c r="G10" i="9"/>
  <c r="I9" i="9"/>
  <c r="H9" i="9"/>
  <c r="G9" i="9"/>
  <c r="I8" i="9"/>
  <c r="H8" i="9"/>
  <c r="G8" i="9"/>
  <c r="I7" i="9"/>
  <c r="H7" i="9"/>
  <c r="G7" i="9"/>
  <c r="I6" i="9"/>
  <c r="H6" i="9"/>
  <c r="G6" i="9"/>
  <c r="I5" i="9"/>
  <c r="H5" i="9"/>
  <c r="G5" i="9"/>
  <c r="I4" i="9"/>
  <c r="H4" i="9"/>
  <c r="G4" i="9"/>
  <c r="I3" i="9"/>
  <c r="H3" i="9"/>
  <c r="G3" i="9"/>
  <c r="I2" i="9"/>
  <c r="H2" i="9"/>
  <c r="G2" i="9"/>
  <c r="I11" i="8"/>
  <c r="H11" i="8"/>
  <c r="G11" i="8"/>
  <c r="I10" i="8"/>
  <c r="H10" i="8"/>
  <c r="G10" i="8"/>
  <c r="I9" i="8"/>
  <c r="H9" i="8"/>
  <c r="G9" i="8"/>
  <c r="I8" i="8"/>
  <c r="H8" i="8"/>
  <c r="G8" i="8"/>
  <c r="I7" i="8"/>
  <c r="H7" i="8"/>
  <c r="G7" i="8"/>
  <c r="I6" i="8"/>
  <c r="H6" i="8"/>
  <c r="G6" i="8"/>
  <c r="I5" i="8"/>
  <c r="H5" i="8"/>
  <c r="G5" i="8"/>
  <c r="I4" i="8"/>
  <c r="H4" i="8"/>
  <c r="G4" i="8"/>
  <c r="I3" i="8"/>
  <c r="H3" i="8"/>
  <c r="G3" i="8"/>
  <c r="I2" i="8"/>
  <c r="H2" i="8"/>
  <c r="G2" i="8"/>
  <c r="I11" i="7"/>
  <c r="H11" i="7"/>
  <c r="G11" i="7"/>
  <c r="I10" i="7"/>
  <c r="H10" i="7"/>
  <c r="G10" i="7"/>
  <c r="I9" i="7"/>
  <c r="H9" i="7"/>
  <c r="G9" i="7"/>
  <c r="I8" i="7"/>
  <c r="H8" i="7"/>
  <c r="G8" i="7"/>
  <c r="I7" i="7"/>
  <c r="H7" i="7"/>
  <c r="G7" i="7"/>
  <c r="I6" i="7"/>
  <c r="H6" i="7"/>
  <c r="G6" i="7"/>
  <c r="I5" i="7"/>
  <c r="H5" i="7"/>
  <c r="G5" i="7"/>
  <c r="I4" i="7"/>
  <c r="H4" i="7"/>
  <c r="G4" i="7"/>
  <c r="I3" i="7"/>
  <c r="H3" i="7"/>
  <c r="G3" i="7"/>
  <c r="I2" i="7"/>
  <c r="H2" i="7"/>
  <c r="G2" i="7"/>
  <c r="I11" i="6"/>
  <c r="H11" i="6"/>
  <c r="G11" i="6"/>
  <c r="I10" i="6"/>
  <c r="H10" i="6"/>
  <c r="G10" i="6"/>
  <c r="I9" i="6"/>
  <c r="H9" i="6"/>
  <c r="G9" i="6"/>
  <c r="I8" i="6"/>
  <c r="H8" i="6"/>
  <c r="G8" i="6"/>
  <c r="I7" i="6"/>
  <c r="H7" i="6"/>
  <c r="G7" i="6"/>
  <c r="I6" i="6"/>
  <c r="H6" i="6"/>
  <c r="G6" i="6"/>
  <c r="I5" i="6"/>
  <c r="H5" i="6"/>
  <c r="G5" i="6"/>
  <c r="I4" i="6"/>
  <c r="H4" i="6"/>
  <c r="G4" i="6"/>
  <c r="I3" i="6"/>
  <c r="H3" i="6"/>
  <c r="G3" i="6"/>
  <c r="I2" i="6"/>
  <c r="H2" i="6"/>
  <c r="G2" i="6"/>
  <c r="I11" i="5"/>
  <c r="H11" i="5"/>
  <c r="G11" i="5"/>
  <c r="I10" i="5"/>
  <c r="H10" i="5"/>
  <c r="G10" i="5"/>
  <c r="I9" i="5"/>
  <c r="H9" i="5"/>
  <c r="G9" i="5"/>
  <c r="I8" i="5"/>
  <c r="H8" i="5"/>
  <c r="G8" i="5"/>
  <c r="I7" i="5"/>
  <c r="H7" i="5"/>
  <c r="G7" i="5"/>
  <c r="I6" i="5"/>
  <c r="H6" i="5"/>
  <c r="G6" i="5"/>
  <c r="I5" i="5"/>
  <c r="H5" i="5"/>
  <c r="G5" i="5"/>
  <c r="I4" i="5"/>
  <c r="H4" i="5"/>
  <c r="G4" i="5"/>
  <c r="I3" i="5"/>
  <c r="H3" i="5"/>
  <c r="G3" i="5"/>
  <c r="I2" i="5"/>
  <c r="H2" i="5"/>
  <c r="G2" i="5"/>
  <c r="I11" i="4"/>
  <c r="H11" i="4"/>
  <c r="G11" i="4"/>
  <c r="I10" i="4"/>
  <c r="H10" i="4"/>
  <c r="G10" i="4"/>
  <c r="I9" i="4"/>
  <c r="H9" i="4"/>
  <c r="G9" i="4"/>
  <c r="I8" i="4"/>
  <c r="H8" i="4"/>
  <c r="G8" i="4"/>
  <c r="I7" i="4"/>
  <c r="H7" i="4"/>
  <c r="G7" i="4"/>
  <c r="I6" i="4"/>
  <c r="H6" i="4"/>
  <c r="G6" i="4"/>
  <c r="I5" i="4"/>
  <c r="H5" i="4"/>
  <c r="G5" i="4"/>
  <c r="I4" i="4"/>
  <c r="H4" i="4"/>
  <c r="G4" i="4"/>
  <c r="I3" i="4"/>
  <c r="H3" i="4"/>
  <c r="G3" i="4"/>
  <c r="I2" i="4"/>
  <c r="H2" i="4"/>
  <c r="G2" i="4"/>
  <c r="I11" i="3"/>
  <c r="H11" i="3"/>
  <c r="G11" i="3"/>
  <c r="I10" i="3"/>
  <c r="H10" i="3"/>
  <c r="G10" i="3"/>
  <c r="I9" i="3"/>
  <c r="H9" i="3"/>
  <c r="G9" i="3"/>
  <c r="I8" i="3"/>
  <c r="H8" i="3"/>
  <c r="G8" i="3"/>
  <c r="I7" i="3"/>
  <c r="H7" i="3"/>
  <c r="G7" i="3"/>
  <c r="I6" i="3"/>
  <c r="H6" i="3"/>
  <c r="G6" i="3"/>
  <c r="I5" i="3"/>
  <c r="H5" i="3"/>
  <c r="G5" i="3"/>
  <c r="I4" i="3"/>
  <c r="H4" i="3"/>
  <c r="G4" i="3"/>
  <c r="I3" i="3"/>
  <c r="H3" i="3"/>
  <c r="G3" i="3"/>
  <c r="I2" i="3"/>
  <c r="H2" i="3"/>
  <c r="G2" i="3"/>
  <c r="I11" i="2"/>
  <c r="H11" i="2"/>
  <c r="G11" i="2"/>
  <c r="I10" i="2"/>
  <c r="H10" i="2"/>
  <c r="G10" i="2"/>
  <c r="I9" i="2"/>
  <c r="H9" i="2"/>
  <c r="G9" i="2"/>
  <c r="I8" i="2"/>
  <c r="H8" i="2"/>
  <c r="G8" i="2"/>
  <c r="I7" i="2"/>
  <c r="H7" i="2"/>
  <c r="G7" i="2"/>
  <c r="I6" i="2"/>
  <c r="H6" i="2"/>
  <c r="G6" i="2"/>
  <c r="I5" i="2"/>
  <c r="H5" i="2"/>
  <c r="G5" i="2"/>
  <c r="I4" i="2"/>
  <c r="H4" i="2"/>
  <c r="G4" i="2"/>
  <c r="I3" i="2"/>
  <c r="H3" i="2"/>
  <c r="G3" i="2"/>
  <c r="I2" i="2"/>
  <c r="H2" i="2"/>
  <c r="G2" i="2"/>
  <c r="I11" i="1"/>
  <c r="H11" i="1"/>
  <c r="G11" i="1"/>
  <c r="I10" i="1"/>
  <c r="H10" i="1"/>
  <c r="G10" i="1"/>
  <c r="I9" i="1"/>
  <c r="H9" i="1"/>
  <c r="G9" i="1"/>
  <c r="I8" i="1"/>
  <c r="H8" i="1"/>
  <c r="G8" i="1"/>
  <c r="I7" i="1"/>
  <c r="H7" i="1"/>
  <c r="G7" i="1"/>
  <c r="I6" i="1"/>
  <c r="H6" i="1"/>
  <c r="G6" i="1"/>
  <c r="I5" i="1"/>
  <c r="H5" i="1"/>
  <c r="G5" i="1"/>
  <c r="I4" i="1"/>
  <c r="H4" i="1"/>
  <c r="G4" i="1"/>
  <c r="I3" i="1"/>
  <c r="H3" i="1"/>
  <c r="G3" i="1"/>
  <c r="I2" i="1"/>
  <c r="H2" i="1"/>
  <c r="G2" i="1"/>
</calcChain>
</file>

<file path=xl/sharedStrings.xml><?xml version="1.0" encoding="utf-8"?>
<sst xmlns="http://schemas.openxmlformats.org/spreadsheetml/2006/main" count="450" uniqueCount="46">
  <si>
    <t>Treatment</t>
  </si>
  <si>
    <t>Rep1</t>
  </si>
  <si>
    <t>Rep2</t>
  </si>
  <si>
    <t>Rep3</t>
  </si>
  <si>
    <t>Rep4</t>
  </si>
  <si>
    <t>Rep5</t>
  </si>
  <si>
    <t>Mean</t>
  </si>
  <si>
    <t>SD</t>
  </si>
  <si>
    <t>Mean ± SD</t>
  </si>
  <si>
    <t>FI</t>
  </si>
  <si>
    <t>a</t>
  </si>
  <si>
    <t>FT</t>
  </si>
  <si>
    <t>b</t>
  </si>
  <si>
    <t>FP</t>
  </si>
  <si>
    <t>c</t>
  </si>
  <si>
    <t>MI</t>
  </si>
  <si>
    <t>MT</t>
  </si>
  <si>
    <t>MP</t>
  </si>
  <si>
    <t>d</t>
  </si>
  <si>
    <t>CI</t>
  </si>
  <si>
    <t>ab</t>
  </si>
  <si>
    <t>CT</t>
  </si>
  <si>
    <t>CP</t>
  </si>
  <si>
    <t>cd</t>
  </si>
  <si>
    <t>CK</t>
  </si>
  <si>
    <t>e</t>
  </si>
  <si>
    <t>bc</t>
  </si>
  <si>
    <t>f</t>
  </si>
  <si>
    <t>g</t>
  </si>
  <si>
    <t>de</t>
  </si>
  <si>
    <t>ef</t>
  </si>
  <si>
    <t>abc</t>
  </si>
  <si>
    <r>
      <t>Ascorbate peroxidase activity: U·g</t>
    </r>
    <r>
      <rPr>
        <sz val="10"/>
        <color theme="1"/>
        <rFont val="Times New Roman"/>
        <family val="1"/>
      </rPr>
      <t>⁻</t>
    </r>
    <r>
      <rPr>
        <sz val="10"/>
        <color theme="1"/>
        <rFont val="Arial Unicode MS"/>
        <charset val="134"/>
      </rPr>
      <t>¹ FW</t>
    </r>
    <phoneticPr fontId="9" type="noConversion"/>
  </si>
  <si>
    <r>
      <t>Catalase activity: U·g</t>
    </r>
    <r>
      <rPr>
        <sz val="10"/>
        <color theme="1"/>
        <rFont val="Times New Roman"/>
        <family val="1"/>
      </rPr>
      <t>⁻</t>
    </r>
    <r>
      <rPr>
        <sz val="10"/>
        <color theme="1"/>
        <rFont val="Arial Unicode MS"/>
        <charset val="134"/>
      </rPr>
      <t>¹ FW</t>
    </r>
    <phoneticPr fontId="9" type="noConversion"/>
  </si>
  <si>
    <t>Peroxidase activity, U·g⁻¹ FW</t>
    <phoneticPr fontId="9" type="noConversion"/>
  </si>
  <si>
    <t>Superoxide dismutase activity, U·g⁻¹ FW</t>
    <phoneticPr fontId="9" type="noConversion"/>
  </si>
  <si>
    <t>Malondialdehyde content, nmol·g⁻¹ FW</t>
    <phoneticPr fontId="9" type="noConversion"/>
  </si>
  <si>
    <t>Electrolyte leakage, %</t>
    <phoneticPr fontId="9" type="noConversion"/>
  </si>
  <si>
    <r>
      <t>H</t>
    </r>
    <r>
      <rPr>
        <b/>
        <sz val="9.9499999999999993"/>
        <color theme="1"/>
        <rFont val="宋体"/>
        <family val="3"/>
        <charset val="129"/>
        <scheme val="minor"/>
      </rPr>
      <t>₂</t>
    </r>
    <r>
      <rPr>
        <b/>
        <sz val="9.9499999999999993"/>
        <color theme="1"/>
        <rFont val="宋体"/>
        <charset val="134"/>
        <scheme val="minor"/>
      </rPr>
      <t>O</t>
    </r>
    <r>
      <rPr>
        <b/>
        <sz val="9.9499999999999993"/>
        <color theme="1"/>
        <rFont val="宋体"/>
        <family val="3"/>
        <charset val="129"/>
        <scheme val="minor"/>
      </rPr>
      <t>₂</t>
    </r>
    <r>
      <rPr>
        <b/>
        <sz val="9.9499999999999993"/>
        <color theme="1"/>
        <rFont val="宋体"/>
        <charset val="134"/>
        <scheme val="minor"/>
      </rPr>
      <t xml:space="preserve"> content, μmol·g⁻¹ FW</t>
    </r>
    <phoneticPr fontId="9" type="noConversion"/>
  </si>
  <si>
    <r>
      <t>O</t>
    </r>
    <r>
      <rPr>
        <b/>
        <sz val="9.9499999999999993"/>
        <color theme="1"/>
        <rFont val="宋体"/>
        <family val="3"/>
        <charset val="129"/>
        <scheme val="minor"/>
      </rPr>
      <t>₂</t>
    </r>
    <r>
      <rPr>
        <b/>
        <sz val="9.9499999999999993"/>
        <color theme="1"/>
        <rFont val="宋体"/>
        <charset val="134"/>
        <scheme val="minor"/>
      </rPr>
      <t>⁻ content, μmol·g⁻¹ FW</t>
    </r>
    <phoneticPr fontId="9" type="noConversion"/>
  </si>
  <si>
    <t>Sucrose content, mg/g FW</t>
    <phoneticPr fontId="9" type="noConversion"/>
  </si>
  <si>
    <t>Fructose content, mg/g FW</t>
    <phoneticPr fontId="9" type="noConversion"/>
  </si>
  <si>
    <t>Glucose content, μmol/g FW</t>
    <phoneticPr fontId="9" type="noConversion"/>
  </si>
  <si>
    <t>Soluble sugar content, mg/g FW</t>
    <phoneticPr fontId="9" type="noConversion"/>
  </si>
  <si>
    <t>1.2 Soluble protein content, mg/g FW</t>
    <phoneticPr fontId="9" type="noConversion"/>
  </si>
  <si>
    <t>Proline content, μg/g FW</t>
    <phoneticPr fontId="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</si>
</sst>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_ "/>
  </numFmts>
  <fonts count="13" x14ac:knownFonts="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Arial Unicode MS"/>
      <charset val="134"/>
    </font>
    <font>
      <b/>
      <sz val="9.9499999999999993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4.05"/>
      <color theme="1"/>
      <name val="宋体"/>
      <charset val="134"/>
      <scheme val="minor"/>
    </font>
    <font>
      <i/>
      <sz val="11"/>
      <color theme="1"/>
      <name val="宋体"/>
      <charset val="134"/>
      <scheme val="minor"/>
    </font>
    <font>
      <sz val="11"/>
      <color theme="1"/>
      <name val="微软雅黑"/>
      <charset val="134"/>
    </font>
    <font>
      <sz val="10"/>
      <color theme="1"/>
      <name val="Times New Roman"/>
      <family val="1"/>
    </font>
    <font>
      <sz val="9"/>
      <name val="宋体"/>
      <charset val="134"/>
      <scheme val="minor"/>
    </font>
    <font>
      <sz val="10"/>
      <color theme="1"/>
      <name val="Arial Unicode MS"/>
      <family val="2"/>
      <charset val="134"/>
    </font>
    <font>
      <b/>
      <sz val="9.9499999999999993"/>
      <color theme="1"/>
      <name val="宋体"/>
      <family val="3"/>
      <charset val="134"/>
      <scheme val="minor"/>
    </font>
    <font>
      <b/>
      <sz val="9.9499999999999993"/>
      <color theme="1"/>
      <name val="宋体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vertical="top"/>
    </xf>
    <xf numFmtId="176" fontId="0" fillId="0" borderId="0" xfId="0" applyNumberFormat="1"/>
    <xf numFmtId="176" fontId="0" fillId="0" borderId="0" xfId="0" applyNumberFormat="1" applyAlignment="1">
      <alignment wrapText="1"/>
    </xf>
    <xf numFmtId="0" fontId="4" fillId="0" borderId="0" xfId="0" applyFont="1"/>
    <xf numFmtId="0" fontId="5" fillId="0" borderId="0" xfId="0" applyFont="1"/>
    <xf numFmtId="0" fontId="1" fillId="0" borderId="0" xfId="0" applyFont="1"/>
    <xf numFmtId="0" fontId="0" fillId="0" borderId="0" xfId="0" applyAlignment="1">
      <alignment horizontal="left" indent="1"/>
    </xf>
    <xf numFmtId="0" fontId="6" fillId="0" borderId="0" xfId="0" applyFont="1" applyAlignment="1">
      <alignment horizontal="left" indent="1"/>
    </xf>
    <xf numFmtId="0" fontId="1" fillId="0" borderId="0" xfId="0" applyFont="1" applyAlignment="1">
      <alignment horizontal="left" indent="1"/>
    </xf>
    <xf numFmtId="0" fontId="7" fillId="0" borderId="0" xfId="0" applyFont="1"/>
    <xf numFmtId="0" fontId="0" fillId="0" borderId="0" xfId="0" applyFill="1"/>
    <xf numFmtId="0" fontId="0" fillId="0" borderId="0" xfId="0" applyAlignment="1">
      <alignment wrapText="1"/>
    </xf>
    <xf numFmtId="0" fontId="10" fillId="0" borderId="0" xfId="0" applyFont="1"/>
    <xf numFmtId="0" fontId="11" fillId="0" borderId="0" xfId="0" applyFont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3175</xdr:colOff>
      <xdr:row>1</xdr:row>
      <xdr:rowOff>6350</xdr:rowOff>
    </xdr:from>
    <xdr:to>
      <xdr:col>25</xdr:col>
      <xdr:colOff>501650</xdr:colOff>
      <xdr:row>37</xdr:row>
      <xdr:rowOff>43815</xdr:rowOff>
    </xdr:to>
    <xdr:pic>
      <xdr:nvPicPr>
        <xdr:cNvPr id="3" name="图片 2" descr="脯氨酸含量Proline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0575" y="184150"/>
          <a:ext cx="9299575" cy="6527165"/>
        </a:xfrm>
        <a:prstGeom prst="rect">
          <a:avLst/>
        </a:prstGeom>
      </xdr:spPr>
    </xdr:pic>
    <xdr:clientData/>
  </xdr:twoCellAnchor>
  <xdr:twoCellAnchor editAs="oneCell">
    <xdr:from>
      <xdr:col>4</xdr:col>
      <xdr:colOff>444500</xdr:colOff>
      <xdr:row>2</xdr:row>
      <xdr:rowOff>44450</xdr:rowOff>
    </xdr:from>
    <xdr:to>
      <xdr:col>10</xdr:col>
      <xdr:colOff>382270</xdr:colOff>
      <xdr:row>17</xdr:row>
      <xdr:rowOff>153035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9100" y="400050"/>
          <a:ext cx="3931920" cy="282003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6350</xdr:colOff>
      <xdr:row>12</xdr:row>
      <xdr:rowOff>6350</xdr:rowOff>
    </xdr:from>
    <xdr:to>
      <xdr:col>21</xdr:col>
      <xdr:colOff>6985</xdr:colOff>
      <xdr:row>49</xdr:row>
      <xdr:rowOff>131445</xdr:rowOff>
    </xdr:to>
    <xdr:pic>
      <xdr:nvPicPr>
        <xdr:cNvPr id="3" name="图片 2" descr="Chlorophyll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78250" y="2139950"/>
          <a:ext cx="9430385" cy="6748145"/>
        </a:xfrm>
        <a:prstGeom prst="rect">
          <a:avLst/>
        </a:prstGeom>
      </xdr:spPr>
    </xdr:pic>
    <xdr:clientData/>
  </xdr:twoCellAnchor>
  <xdr:twoCellAnchor editAs="oneCell">
    <xdr:from>
      <xdr:col>10</xdr:col>
      <xdr:colOff>344805</xdr:colOff>
      <xdr:row>0</xdr:row>
      <xdr:rowOff>635</xdr:rowOff>
    </xdr:from>
    <xdr:to>
      <xdr:col>17</xdr:col>
      <xdr:colOff>17145</xdr:colOff>
      <xdr:row>16</xdr:row>
      <xdr:rowOff>69850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31305" y="635"/>
          <a:ext cx="4072890" cy="29140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6350</xdr:colOff>
      <xdr:row>12</xdr:row>
      <xdr:rowOff>6350</xdr:rowOff>
    </xdr:from>
    <xdr:to>
      <xdr:col>20</xdr:col>
      <xdr:colOff>367665</xdr:colOff>
      <xdr:row>49</xdr:row>
      <xdr:rowOff>175895</xdr:rowOff>
    </xdr:to>
    <xdr:pic>
      <xdr:nvPicPr>
        <xdr:cNvPr id="3" name="图片 2" descr="可溶性糖含量（Soluble sugar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49750" y="2139950"/>
          <a:ext cx="9314815" cy="6748145"/>
        </a:xfrm>
        <a:prstGeom prst="rect">
          <a:avLst/>
        </a:prstGeom>
      </xdr:spPr>
    </xdr:pic>
    <xdr:clientData/>
  </xdr:twoCellAnchor>
  <xdr:twoCellAnchor editAs="oneCell">
    <xdr:from>
      <xdr:col>8</xdr:col>
      <xdr:colOff>403225</xdr:colOff>
      <xdr:row>4</xdr:row>
      <xdr:rowOff>12700</xdr:rowOff>
    </xdr:from>
    <xdr:to>
      <xdr:col>17</xdr:col>
      <xdr:colOff>429260</xdr:colOff>
      <xdr:row>26</xdr:row>
      <xdr:rowOff>170815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56325" y="723900"/>
          <a:ext cx="5683885" cy="40697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3175</xdr:colOff>
      <xdr:row>14</xdr:row>
      <xdr:rowOff>5080</xdr:rowOff>
    </xdr:from>
    <xdr:to>
      <xdr:col>17</xdr:col>
      <xdr:colOff>45720</xdr:colOff>
      <xdr:row>51</xdr:row>
      <xdr:rowOff>40005</xdr:rowOff>
    </xdr:to>
    <xdr:pic>
      <xdr:nvPicPr>
        <xdr:cNvPr id="3" name="图片 2" descr="Chlorophyll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0475" y="2494280"/>
          <a:ext cx="9472295" cy="6613525"/>
        </a:xfrm>
        <a:prstGeom prst="rect">
          <a:avLst/>
        </a:prstGeom>
      </xdr:spPr>
    </xdr:pic>
    <xdr:clientData/>
  </xdr:twoCellAnchor>
  <xdr:twoCellAnchor editAs="oneCell">
    <xdr:from>
      <xdr:col>7</xdr:col>
      <xdr:colOff>19685</xdr:colOff>
      <xdr:row>5</xdr:row>
      <xdr:rowOff>31750</xdr:rowOff>
    </xdr:from>
    <xdr:to>
      <xdr:col>15</xdr:col>
      <xdr:colOff>513080</xdr:colOff>
      <xdr:row>27</xdr:row>
      <xdr:rowOff>71120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20235" y="920750"/>
          <a:ext cx="5522595" cy="39509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591820</xdr:colOff>
      <xdr:row>14</xdr:row>
      <xdr:rowOff>137160</xdr:rowOff>
    </xdr:from>
    <xdr:to>
      <xdr:col>16</xdr:col>
      <xdr:colOff>527685</xdr:colOff>
      <xdr:row>51</xdr:row>
      <xdr:rowOff>167005</xdr:rowOff>
    </xdr:to>
    <xdr:pic>
      <xdr:nvPicPr>
        <xdr:cNvPr id="3" name="图片 2" descr="Chlorophyll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65120" y="2626360"/>
          <a:ext cx="9473565" cy="6608445"/>
        </a:xfrm>
        <a:prstGeom prst="rect">
          <a:avLst/>
        </a:prstGeom>
      </xdr:spPr>
    </xdr:pic>
    <xdr:clientData/>
  </xdr:twoCellAnchor>
  <xdr:twoCellAnchor editAs="oneCell">
    <xdr:from>
      <xdr:col>7</xdr:col>
      <xdr:colOff>407670</xdr:colOff>
      <xdr:row>2</xdr:row>
      <xdr:rowOff>13335</xdr:rowOff>
    </xdr:from>
    <xdr:to>
      <xdr:col>16</xdr:col>
      <xdr:colOff>363855</xdr:colOff>
      <xdr:row>25</xdr:row>
      <xdr:rowOff>133350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7770" y="368935"/>
          <a:ext cx="5887085" cy="42094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648970</xdr:colOff>
      <xdr:row>11</xdr:row>
      <xdr:rowOff>9525</xdr:rowOff>
    </xdr:from>
    <xdr:to>
      <xdr:col>18</xdr:col>
      <xdr:colOff>605790</xdr:colOff>
      <xdr:row>48</xdr:row>
      <xdr:rowOff>13970</xdr:rowOff>
    </xdr:to>
    <xdr:pic>
      <xdr:nvPicPr>
        <xdr:cNvPr id="3" name="图片 2" descr="Chlorophyll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34920" y="1965325"/>
          <a:ext cx="9456420" cy="6614795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13</xdr:row>
      <xdr:rowOff>0</xdr:rowOff>
    </xdr:from>
    <xdr:to>
      <xdr:col>35</xdr:col>
      <xdr:colOff>629285</xdr:colOff>
      <xdr:row>50</xdr:row>
      <xdr:rowOff>137795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71500" y="2311400"/>
          <a:ext cx="9430385" cy="67481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3175</xdr:colOff>
      <xdr:row>12</xdr:row>
      <xdr:rowOff>9525</xdr:rowOff>
    </xdr:from>
    <xdr:to>
      <xdr:col>20</xdr:col>
      <xdr:colOff>45720</xdr:colOff>
      <xdr:row>49</xdr:row>
      <xdr:rowOff>30480</xdr:rowOff>
    </xdr:to>
    <xdr:pic>
      <xdr:nvPicPr>
        <xdr:cNvPr id="4" name="图片 3" descr="Chlorophyll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6425" y="2143125"/>
          <a:ext cx="9472295" cy="6612255"/>
        </a:xfrm>
        <a:prstGeom prst="rect">
          <a:avLst/>
        </a:prstGeom>
      </xdr:spPr>
    </xdr:pic>
    <xdr:clientData/>
  </xdr:twoCellAnchor>
  <xdr:twoCellAnchor editAs="oneCell">
    <xdr:from>
      <xdr:col>14</xdr:col>
      <xdr:colOff>220345</xdr:colOff>
      <xdr:row>6</xdr:row>
      <xdr:rowOff>132080</xdr:rowOff>
    </xdr:from>
    <xdr:to>
      <xdr:col>29</xdr:col>
      <xdr:colOff>220980</xdr:colOff>
      <xdr:row>44</xdr:row>
      <xdr:rowOff>111125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21445" y="1198880"/>
          <a:ext cx="9430385" cy="67481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6350</xdr:colOff>
      <xdr:row>12</xdr:row>
      <xdr:rowOff>6350</xdr:rowOff>
    </xdr:from>
    <xdr:to>
      <xdr:col>17</xdr:col>
      <xdr:colOff>28575</xdr:colOff>
      <xdr:row>49</xdr:row>
      <xdr:rowOff>175895</xdr:rowOff>
    </xdr:to>
    <xdr:pic>
      <xdr:nvPicPr>
        <xdr:cNvPr id="2" name="图片 1" descr="H₂O₂含量（H₂O₂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3650" y="2139950"/>
          <a:ext cx="9451975" cy="6748145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13</xdr:row>
      <xdr:rowOff>0</xdr:rowOff>
    </xdr:from>
    <xdr:to>
      <xdr:col>32</xdr:col>
      <xdr:colOff>629285</xdr:colOff>
      <xdr:row>50</xdr:row>
      <xdr:rowOff>169545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315700" y="2311400"/>
          <a:ext cx="9430385" cy="67481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6350</xdr:colOff>
      <xdr:row>12</xdr:row>
      <xdr:rowOff>6350</xdr:rowOff>
    </xdr:from>
    <xdr:to>
      <xdr:col>20</xdr:col>
      <xdr:colOff>28575</xdr:colOff>
      <xdr:row>49</xdr:row>
      <xdr:rowOff>93345</xdr:rowOff>
    </xdr:to>
    <xdr:pic>
      <xdr:nvPicPr>
        <xdr:cNvPr id="3" name="图片 2" descr="电解质渗漏率（Electrolyte leakag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9600" y="2139950"/>
          <a:ext cx="9451975" cy="674814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127635</xdr:colOff>
      <xdr:row>14</xdr:row>
      <xdr:rowOff>178435</xdr:rowOff>
    </xdr:from>
    <xdr:to>
      <xdr:col>17</xdr:col>
      <xdr:colOff>128270</xdr:colOff>
      <xdr:row>52</xdr:row>
      <xdr:rowOff>170180</xdr:rowOff>
    </xdr:to>
    <xdr:pic>
      <xdr:nvPicPr>
        <xdr:cNvPr id="4" name="图片 3" descr="Chlorophyll content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84935" y="2667000"/>
          <a:ext cx="9430385" cy="6748780"/>
        </a:xfrm>
        <a:prstGeom prst="rect">
          <a:avLst/>
        </a:prstGeom>
      </xdr:spPr>
    </xdr:pic>
    <xdr:clientData/>
  </xdr:twoCellAnchor>
  <xdr:twoCellAnchor editAs="oneCell">
    <xdr:from>
      <xdr:col>17</xdr:col>
      <xdr:colOff>155575</xdr:colOff>
      <xdr:row>14</xdr:row>
      <xdr:rowOff>118110</xdr:rowOff>
    </xdr:from>
    <xdr:to>
      <xdr:col>32</xdr:col>
      <xdr:colOff>156210</xdr:colOff>
      <xdr:row>52</xdr:row>
      <xdr:rowOff>109855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42625" y="2607310"/>
          <a:ext cx="9430385" cy="67481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114935</xdr:colOff>
      <xdr:row>11</xdr:row>
      <xdr:rowOff>137795</xdr:rowOff>
    </xdr:from>
    <xdr:to>
      <xdr:col>20</xdr:col>
      <xdr:colOff>137160</xdr:colOff>
      <xdr:row>49</xdr:row>
      <xdr:rowOff>116840</xdr:rowOff>
    </xdr:to>
    <xdr:pic>
      <xdr:nvPicPr>
        <xdr:cNvPr id="3" name="图片 2" descr="SOD活性（Superoxide dismutase activity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58185" y="2093595"/>
          <a:ext cx="9451975" cy="6748145"/>
        </a:xfrm>
        <a:prstGeom prst="rect">
          <a:avLst/>
        </a:prstGeom>
      </xdr:spPr>
    </xdr:pic>
    <xdr:clientData/>
  </xdr:twoCellAnchor>
  <xdr:twoCellAnchor editAs="oneCell">
    <xdr:from>
      <xdr:col>20</xdr:col>
      <xdr:colOff>234950</xdr:colOff>
      <xdr:row>10</xdr:row>
      <xdr:rowOff>166370</xdr:rowOff>
    </xdr:from>
    <xdr:to>
      <xdr:col>35</xdr:col>
      <xdr:colOff>235585</xdr:colOff>
      <xdr:row>48</xdr:row>
      <xdr:rowOff>145415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807950" y="1944370"/>
          <a:ext cx="9430385" cy="67481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6350</xdr:colOff>
      <xdr:row>12</xdr:row>
      <xdr:rowOff>6350</xdr:rowOff>
    </xdr:from>
    <xdr:to>
      <xdr:col>17</xdr:col>
      <xdr:colOff>28575</xdr:colOff>
      <xdr:row>49</xdr:row>
      <xdr:rowOff>175895</xdr:rowOff>
    </xdr:to>
    <xdr:pic>
      <xdr:nvPicPr>
        <xdr:cNvPr id="2" name="图片 1" descr="POD活性（Peroxidase activity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3650" y="2139950"/>
          <a:ext cx="9451975" cy="6748145"/>
        </a:xfrm>
        <a:prstGeom prst="rect">
          <a:avLst/>
        </a:prstGeom>
      </xdr:spPr>
    </xdr:pic>
    <xdr:clientData/>
  </xdr:twoCellAnchor>
  <xdr:twoCellAnchor editAs="oneCell">
    <xdr:from>
      <xdr:col>16</xdr:col>
      <xdr:colOff>220345</xdr:colOff>
      <xdr:row>0</xdr:row>
      <xdr:rowOff>635</xdr:rowOff>
    </xdr:from>
    <xdr:to>
      <xdr:col>24</xdr:col>
      <xdr:colOff>1270</xdr:colOff>
      <xdr:row>19</xdr:row>
      <xdr:rowOff>60960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278745" y="635"/>
          <a:ext cx="4810125" cy="34385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6350</xdr:colOff>
      <xdr:row>12</xdr:row>
      <xdr:rowOff>6350</xdr:rowOff>
    </xdr:from>
    <xdr:to>
      <xdr:col>16</xdr:col>
      <xdr:colOff>520065</xdr:colOff>
      <xdr:row>49</xdr:row>
      <xdr:rowOff>53975</xdr:rowOff>
    </xdr:to>
    <xdr:pic>
      <xdr:nvPicPr>
        <xdr:cNvPr id="3" name="图片 2" descr="CAT活性（Catalase activity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3650" y="2139950"/>
          <a:ext cx="9314815" cy="6626225"/>
        </a:xfrm>
        <a:prstGeom prst="rect">
          <a:avLst/>
        </a:prstGeom>
      </xdr:spPr>
    </xdr:pic>
    <xdr:clientData/>
  </xdr:twoCellAnchor>
  <xdr:twoCellAnchor editAs="oneCell">
    <xdr:from>
      <xdr:col>17</xdr:col>
      <xdr:colOff>567690</xdr:colOff>
      <xdr:row>1</xdr:row>
      <xdr:rowOff>108585</xdr:rowOff>
    </xdr:from>
    <xdr:to>
      <xdr:col>24</xdr:col>
      <xdr:colOff>590550</xdr:colOff>
      <xdr:row>19</xdr:row>
      <xdr:rowOff>73025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54740" y="286385"/>
          <a:ext cx="4423410" cy="31648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6350</xdr:colOff>
      <xdr:row>12</xdr:row>
      <xdr:rowOff>6350</xdr:rowOff>
    </xdr:from>
    <xdr:to>
      <xdr:col>16</xdr:col>
      <xdr:colOff>382905</xdr:colOff>
      <xdr:row>49</xdr:row>
      <xdr:rowOff>53975</xdr:rowOff>
    </xdr:to>
    <xdr:pic>
      <xdr:nvPicPr>
        <xdr:cNvPr id="2" name="图片 1" descr="APX活性（Ascorbate peroxidase activity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3650" y="2139950"/>
          <a:ext cx="9177655" cy="6626225"/>
        </a:xfrm>
        <a:prstGeom prst="rect">
          <a:avLst/>
        </a:prstGeom>
      </xdr:spPr>
    </xdr:pic>
    <xdr:clientData/>
  </xdr:twoCellAnchor>
  <xdr:twoCellAnchor editAs="oneCell">
    <xdr:from>
      <xdr:col>17</xdr:col>
      <xdr:colOff>143510</xdr:colOff>
      <xdr:row>5</xdr:row>
      <xdr:rowOff>175895</xdr:rowOff>
    </xdr:from>
    <xdr:to>
      <xdr:col>24</xdr:col>
      <xdr:colOff>80645</xdr:colOff>
      <xdr:row>23</xdr:row>
      <xdr:rowOff>77470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30560" y="1064895"/>
          <a:ext cx="4337685" cy="31019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tabSelected="1" zoomScaleNormal="100" workbookViewId="0">
      <selection activeCell="B22" sqref="B22"/>
    </sheetView>
  </sheetViews>
  <sheetFormatPr defaultColWidth="9" defaultRowHeight="13.5" x14ac:dyDescent="0.15"/>
  <cols>
    <col min="8" max="8" width="8.375" customWidth="1"/>
    <col min="9" max="9" width="12.875" customWidth="1"/>
  </cols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 s="12">
        <v>343</v>
      </c>
      <c r="C2" s="12">
        <v>368.79</v>
      </c>
      <c r="D2" s="12">
        <v>354.4</v>
      </c>
      <c r="E2" s="12">
        <v>273.06</v>
      </c>
      <c r="F2" s="12">
        <v>329.16</v>
      </c>
      <c r="G2" s="2">
        <f t="shared" ref="G2:G11" si="0">AVERAGE(B2:F2)</f>
        <v>333.68200000000002</v>
      </c>
      <c r="H2" s="3">
        <f t="shared" ref="H2:H11" si="1">STDEV(B2:F2)</f>
        <v>36.892098340972701</v>
      </c>
      <c r="I2" t="str">
        <f t="shared" ref="I2:I11" si="2">ROUND(G2,2)&amp;"±"&amp;ROUND(H2,2)</f>
        <v>333.68±36.89</v>
      </c>
      <c r="K2" s="12" t="s">
        <v>10</v>
      </c>
    </row>
    <row r="3" spans="1:11" x14ac:dyDescent="0.15">
      <c r="A3" t="s">
        <v>11</v>
      </c>
      <c r="B3" s="12">
        <v>277.12</v>
      </c>
      <c r="C3" s="12">
        <v>284.20999999999998</v>
      </c>
      <c r="D3" s="12">
        <v>242.52</v>
      </c>
      <c r="E3" s="12">
        <v>259.61</v>
      </c>
      <c r="F3" s="12">
        <v>287.70999999999998</v>
      </c>
      <c r="G3" s="2">
        <f t="shared" si="0"/>
        <v>270.23399999999998</v>
      </c>
      <c r="H3" s="3">
        <f t="shared" si="1"/>
        <v>18.901662096228499</v>
      </c>
      <c r="I3" t="str">
        <f t="shared" si="2"/>
        <v>270.23±18.9</v>
      </c>
      <c r="K3" s="12" t="s">
        <v>12</v>
      </c>
    </row>
    <row r="4" spans="1:11" x14ac:dyDescent="0.15">
      <c r="A4" t="s">
        <v>13</v>
      </c>
      <c r="B4" s="12">
        <v>167.42</v>
      </c>
      <c r="C4" s="12">
        <v>176.44</v>
      </c>
      <c r="D4" s="12">
        <v>186.14</v>
      </c>
      <c r="E4" s="12">
        <v>162.16999999999999</v>
      </c>
      <c r="F4" s="12">
        <v>178.23</v>
      </c>
      <c r="G4" s="2">
        <f t="shared" si="0"/>
        <v>174.08</v>
      </c>
      <c r="H4" s="3">
        <f t="shared" si="1"/>
        <v>9.41328051212753</v>
      </c>
      <c r="I4" t="str">
        <f t="shared" si="2"/>
        <v>174.08±9.41</v>
      </c>
      <c r="K4" s="12" t="s">
        <v>14</v>
      </c>
    </row>
    <row r="5" spans="1:11" x14ac:dyDescent="0.15">
      <c r="A5" t="s">
        <v>15</v>
      </c>
      <c r="B5" s="12">
        <v>268.49</v>
      </c>
      <c r="C5" s="12">
        <v>246.93</v>
      </c>
      <c r="D5" s="12">
        <v>261.41000000000003</v>
      </c>
      <c r="E5" s="12">
        <v>273.49</v>
      </c>
      <c r="F5" s="12">
        <v>209.44</v>
      </c>
      <c r="G5" s="2">
        <f t="shared" si="0"/>
        <v>251.952</v>
      </c>
      <c r="H5" s="3">
        <f t="shared" si="1"/>
        <v>25.784371623136401</v>
      </c>
      <c r="I5" t="str">
        <f t="shared" si="2"/>
        <v>251.95±25.78</v>
      </c>
      <c r="K5" s="12" t="s">
        <v>12</v>
      </c>
    </row>
    <row r="6" spans="1:11" x14ac:dyDescent="0.15">
      <c r="A6" t="s">
        <v>16</v>
      </c>
      <c r="B6" s="12">
        <v>172.37</v>
      </c>
      <c r="C6" s="12">
        <v>195.31</v>
      </c>
      <c r="D6" s="12">
        <v>197.37</v>
      </c>
      <c r="E6" s="12">
        <v>174.75</v>
      </c>
      <c r="F6" s="12">
        <v>189.01</v>
      </c>
      <c r="G6" s="2">
        <f t="shared" si="0"/>
        <v>185.762</v>
      </c>
      <c r="H6" s="3">
        <f t="shared" si="1"/>
        <v>11.5873776153192</v>
      </c>
      <c r="I6" t="str">
        <f t="shared" si="2"/>
        <v>185.76±11.59</v>
      </c>
      <c r="K6" s="12" t="s">
        <v>14</v>
      </c>
    </row>
    <row r="7" spans="1:11" x14ac:dyDescent="0.15">
      <c r="A7" t="s">
        <v>17</v>
      </c>
      <c r="B7" s="12">
        <v>135.19</v>
      </c>
      <c r="C7" s="12">
        <v>156.84</v>
      </c>
      <c r="D7" s="12">
        <v>151.01</v>
      </c>
      <c r="E7" s="12">
        <v>146.16999999999999</v>
      </c>
      <c r="F7" s="12">
        <v>125.43</v>
      </c>
      <c r="G7" s="2">
        <f t="shared" si="0"/>
        <v>142.928</v>
      </c>
      <c r="H7" s="3">
        <f t="shared" si="1"/>
        <v>12.6038652801432</v>
      </c>
      <c r="I7" t="str">
        <f t="shared" si="2"/>
        <v>142.93±12.6</v>
      </c>
      <c r="K7" s="12" t="s">
        <v>18</v>
      </c>
    </row>
    <row r="8" spans="1:11" x14ac:dyDescent="0.15">
      <c r="A8" t="s">
        <v>19</v>
      </c>
      <c r="B8" s="12">
        <v>304.83</v>
      </c>
      <c r="C8" s="12">
        <v>259.3</v>
      </c>
      <c r="D8" s="12">
        <v>273.55</v>
      </c>
      <c r="E8" s="12">
        <v>293.81</v>
      </c>
      <c r="F8" s="12">
        <v>295.33999999999997</v>
      </c>
      <c r="G8" s="2">
        <f t="shared" si="0"/>
        <v>285.36599999999999</v>
      </c>
      <c r="H8" s="3">
        <f t="shared" si="1"/>
        <v>18.497860146514199</v>
      </c>
      <c r="I8" t="str">
        <f t="shared" si="2"/>
        <v>285.37±18.5</v>
      </c>
      <c r="K8" s="12" t="s">
        <v>20</v>
      </c>
    </row>
    <row r="9" spans="1:11" x14ac:dyDescent="0.15">
      <c r="A9" t="s">
        <v>21</v>
      </c>
      <c r="B9" s="12">
        <v>217.59</v>
      </c>
      <c r="C9" s="12">
        <v>210</v>
      </c>
      <c r="D9" s="12">
        <v>186.35</v>
      </c>
      <c r="E9" s="12">
        <v>182.92</v>
      </c>
      <c r="F9" s="12">
        <v>198.28</v>
      </c>
      <c r="G9" s="2">
        <f t="shared" si="0"/>
        <v>199.02799999999999</v>
      </c>
      <c r="H9" s="3">
        <f t="shared" si="1"/>
        <v>14.8802846074932</v>
      </c>
      <c r="I9" t="str">
        <f t="shared" si="2"/>
        <v>199.03±14.88</v>
      </c>
      <c r="K9" s="12" t="s">
        <v>14</v>
      </c>
    </row>
    <row r="10" spans="1:11" x14ac:dyDescent="0.15">
      <c r="A10" t="s">
        <v>22</v>
      </c>
      <c r="B10" s="12">
        <v>152.38999999999999</v>
      </c>
      <c r="C10" s="12">
        <v>155.72</v>
      </c>
      <c r="D10" s="12">
        <v>181.12</v>
      </c>
      <c r="E10" s="12">
        <v>180.42</v>
      </c>
      <c r="F10" s="12">
        <v>147.4</v>
      </c>
      <c r="G10" s="2">
        <f t="shared" si="0"/>
        <v>163.41</v>
      </c>
      <c r="H10" s="3">
        <f t="shared" si="1"/>
        <v>16.1235914113451</v>
      </c>
      <c r="I10" t="str">
        <f t="shared" si="2"/>
        <v>163.41±16.12</v>
      </c>
      <c r="K10" s="12" t="s">
        <v>23</v>
      </c>
    </row>
    <row r="11" spans="1:11" x14ac:dyDescent="0.15">
      <c r="A11" s="11" t="s">
        <v>24</v>
      </c>
      <c r="B11" s="12">
        <v>72.010000000000005</v>
      </c>
      <c r="C11" s="12">
        <v>63.78</v>
      </c>
      <c r="D11" s="12">
        <v>88.3</v>
      </c>
      <c r="E11" s="12">
        <v>87.96</v>
      </c>
      <c r="F11" s="12">
        <v>70.099999999999994</v>
      </c>
      <c r="G11" s="2">
        <f t="shared" si="0"/>
        <v>76.430000000000007</v>
      </c>
      <c r="H11" s="3">
        <f t="shared" si="1"/>
        <v>11.1070428107575</v>
      </c>
      <c r="I11" t="str">
        <f t="shared" si="2"/>
        <v>76.43±11.11</v>
      </c>
      <c r="J11" s="11"/>
      <c r="K11" s="12" t="s">
        <v>25</v>
      </c>
    </row>
    <row r="12" spans="1:11" x14ac:dyDescent="0.15">
      <c r="A12" s="11"/>
      <c r="B12" s="12"/>
      <c r="C12" s="12"/>
      <c r="D12" s="12"/>
      <c r="E12" s="12"/>
      <c r="F12" s="12"/>
      <c r="G12" s="2"/>
      <c r="H12" s="3"/>
      <c r="J12" s="11"/>
      <c r="K12" s="12"/>
    </row>
    <row r="13" spans="1:11" x14ac:dyDescent="0.15">
      <c r="B13" s="14" t="s">
        <v>45</v>
      </c>
    </row>
    <row r="14" spans="1:11" ht="18.75" x14ac:dyDescent="0.25">
      <c r="B14" s="5"/>
    </row>
    <row r="17" spans="2:2" x14ac:dyDescent="0.15">
      <c r="B17" s="6"/>
    </row>
    <row r="19" spans="2:2" x14ac:dyDescent="0.15">
      <c r="B19" s="6"/>
    </row>
    <row r="20" spans="2:2" x14ac:dyDescent="0.15">
      <c r="B20" s="6"/>
    </row>
    <row r="21" spans="2:2" x14ac:dyDescent="0.15">
      <c r="B21" s="6"/>
    </row>
    <row r="23" spans="2:2" ht="18.75" x14ac:dyDescent="0.25">
      <c r="B23" s="5"/>
    </row>
    <row r="25" spans="2:2" x14ac:dyDescent="0.15">
      <c r="B25" s="7"/>
    </row>
    <row r="27" spans="2:2" x14ac:dyDescent="0.15">
      <c r="B27" s="7"/>
    </row>
    <row r="29" spans="2:2" x14ac:dyDescent="0.15">
      <c r="B29" s="7"/>
    </row>
  </sheetData>
  <phoneticPr fontId="9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"/>
  <sheetViews>
    <sheetView zoomScale="175" zoomScaleNormal="175" workbookViewId="0">
      <selection activeCell="B17" sqref="B17"/>
    </sheetView>
  </sheetViews>
  <sheetFormatPr defaultColWidth="9" defaultRowHeight="13.5" x14ac:dyDescent="0.15"/>
  <sheetData>
    <row r="1" spans="1:15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5" x14ac:dyDescent="0.15">
      <c r="A2" t="s">
        <v>9</v>
      </c>
      <c r="B2">
        <v>27.93</v>
      </c>
      <c r="C2">
        <v>29.79</v>
      </c>
      <c r="D2">
        <v>29.02</v>
      </c>
      <c r="E2">
        <v>27.9</v>
      </c>
      <c r="F2">
        <v>29.26</v>
      </c>
      <c r="G2" s="2">
        <f>AVERAGE(B2:F2)</f>
        <v>28.78</v>
      </c>
      <c r="H2" s="3">
        <f>STDEV(B2:F2)</f>
        <v>0.837406711222212</v>
      </c>
      <c r="I2" t="str">
        <f>ROUND(G2,2)&amp;"±"&amp;ROUND(H2,2)</f>
        <v>28.78±0.84</v>
      </c>
      <c r="K2" t="s">
        <v>9</v>
      </c>
      <c r="M2" t="s">
        <v>10</v>
      </c>
      <c r="O2" s="12"/>
    </row>
    <row r="3" spans="1:15" x14ac:dyDescent="0.15">
      <c r="A3" t="s">
        <v>11</v>
      </c>
      <c r="B3">
        <v>27.12</v>
      </c>
      <c r="C3">
        <v>27.51</v>
      </c>
      <c r="D3">
        <v>27.44</v>
      </c>
      <c r="E3">
        <v>26.33</v>
      </c>
      <c r="F3">
        <v>28.16</v>
      </c>
      <c r="G3" s="2">
        <f t="shared" ref="G3:G11" si="0">AVERAGE(B3:F3)</f>
        <v>27.312000000000001</v>
      </c>
      <c r="H3" s="3">
        <f t="shared" ref="H3:H11" si="1">STDEV(B3:F3)</f>
        <v>0.66631073831959298</v>
      </c>
      <c r="I3" t="str">
        <f t="shared" ref="I3:I11" si="2">ROUND(G3,2)&amp;"±"&amp;ROUND(H3,2)</f>
        <v>27.31±0.67</v>
      </c>
      <c r="K3" t="s">
        <v>11</v>
      </c>
      <c r="M3" t="s">
        <v>20</v>
      </c>
      <c r="O3" s="12"/>
    </row>
    <row r="4" spans="1:15" x14ac:dyDescent="0.15">
      <c r="A4" t="s">
        <v>13</v>
      </c>
      <c r="B4">
        <v>16.07</v>
      </c>
      <c r="C4">
        <v>16.649999999999999</v>
      </c>
      <c r="D4">
        <v>17.78</v>
      </c>
      <c r="E4">
        <v>15.77</v>
      </c>
      <c r="F4">
        <v>15.47</v>
      </c>
      <c r="G4" s="2">
        <f t="shared" si="0"/>
        <v>16.347999999999999</v>
      </c>
      <c r="H4" s="3">
        <f t="shared" si="1"/>
        <v>0.91160298375992599</v>
      </c>
      <c r="I4" t="str">
        <f t="shared" si="2"/>
        <v>16.35±0.91</v>
      </c>
      <c r="K4" t="s">
        <v>13</v>
      </c>
      <c r="M4" t="s">
        <v>25</v>
      </c>
      <c r="O4" s="12"/>
    </row>
    <row r="5" spans="1:15" x14ac:dyDescent="0.15">
      <c r="A5" t="s">
        <v>15</v>
      </c>
      <c r="B5">
        <v>26.94</v>
      </c>
      <c r="C5">
        <v>22.83</v>
      </c>
      <c r="D5">
        <v>26.23</v>
      </c>
      <c r="E5">
        <v>25.51</v>
      </c>
      <c r="F5">
        <v>25.12</v>
      </c>
      <c r="G5" s="2">
        <f t="shared" si="0"/>
        <v>25.326000000000001</v>
      </c>
      <c r="H5" s="3">
        <f t="shared" si="1"/>
        <v>1.55952877498301</v>
      </c>
      <c r="I5" t="str">
        <f t="shared" si="2"/>
        <v>25.33±1.56</v>
      </c>
      <c r="K5" t="s">
        <v>15</v>
      </c>
      <c r="M5" t="s">
        <v>26</v>
      </c>
      <c r="O5" s="12"/>
    </row>
    <row r="6" spans="1:15" x14ac:dyDescent="0.15">
      <c r="A6" t="s">
        <v>16</v>
      </c>
      <c r="B6">
        <v>21.21</v>
      </c>
      <c r="C6">
        <v>21.64</v>
      </c>
      <c r="D6">
        <v>22.08</v>
      </c>
      <c r="E6">
        <v>22.77</v>
      </c>
      <c r="F6">
        <v>22.15</v>
      </c>
      <c r="G6" s="2">
        <f t="shared" si="0"/>
        <v>21.97</v>
      </c>
      <c r="H6" s="3">
        <f t="shared" si="1"/>
        <v>0.58544854598845797</v>
      </c>
      <c r="I6" t="str">
        <f t="shared" si="2"/>
        <v>21.97±0.59</v>
      </c>
      <c r="K6" t="s">
        <v>16</v>
      </c>
      <c r="M6" t="s">
        <v>18</v>
      </c>
      <c r="O6" s="12"/>
    </row>
    <row r="7" spans="1:15" x14ac:dyDescent="0.15">
      <c r="A7" t="s">
        <v>17</v>
      </c>
      <c r="B7">
        <v>14.03</v>
      </c>
      <c r="C7">
        <v>13.64</v>
      </c>
      <c r="D7">
        <v>13.68</v>
      </c>
      <c r="E7">
        <v>12</v>
      </c>
      <c r="F7">
        <v>14.29</v>
      </c>
      <c r="G7" s="2">
        <f t="shared" si="0"/>
        <v>13.528</v>
      </c>
      <c r="H7" s="3">
        <f t="shared" si="1"/>
        <v>0.89485753056003203</v>
      </c>
      <c r="I7" t="str">
        <f t="shared" si="2"/>
        <v>13.53±0.89</v>
      </c>
      <c r="K7" t="s">
        <v>17</v>
      </c>
      <c r="M7" t="s">
        <v>27</v>
      </c>
      <c r="O7" s="12"/>
    </row>
    <row r="8" spans="1:15" x14ac:dyDescent="0.15">
      <c r="A8" t="s">
        <v>19</v>
      </c>
      <c r="B8">
        <v>30.41</v>
      </c>
      <c r="C8">
        <v>29</v>
      </c>
      <c r="D8">
        <v>29.07</v>
      </c>
      <c r="E8">
        <v>28.8</v>
      </c>
      <c r="F8">
        <v>27.29</v>
      </c>
      <c r="G8" s="2">
        <f t="shared" si="0"/>
        <v>28.914000000000001</v>
      </c>
      <c r="H8" s="3">
        <f t="shared" si="1"/>
        <v>1.10906717560299</v>
      </c>
      <c r="I8" t="str">
        <f t="shared" si="2"/>
        <v>28.91±1.11</v>
      </c>
      <c r="K8" t="s">
        <v>19</v>
      </c>
      <c r="M8" t="s">
        <v>10</v>
      </c>
      <c r="O8" s="12"/>
    </row>
    <row r="9" spans="1:15" x14ac:dyDescent="0.15">
      <c r="A9" t="s">
        <v>21</v>
      </c>
      <c r="B9">
        <v>24.51</v>
      </c>
      <c r="C9">
        <v>25.73</v>
      </c>
      <c r="D9">
        <v>25</v>
      </c>
      <c r="E9">
        <v>23.85</v>
      </c>
      <c r="F9">
        <v>25</v>
      </c>
      <c r="G9" s="2">
        <f t="shared" si="0"/>
        <v>24.818000000000001</v>
      </c>
      <c r="H9" s="3">
        <f t="shared" si="1"/>
        <v>0.69460060466429097</v>
      </c>
      <c r="I9" t="str">
        <f t="shared" si="2"/>
        <v>24.82±0.69</v>
      </c>
      <c r="K9" t="s">
        <v>21</v>
      </c>
      <c r="M9" t="s">
        <v>14</v>
      </c>
      <c r="O9" s="12"/>
    </row>
    <row r="10" spans="1:15" x14ac:dyDescent="0.15">
      <c r="A10" t="s">
        <v>22</v>
      </c>
      <c r="B10">
        <v>15.69</v>
      </c>
      <c r="C10">
        <v>15.73</v>
      </c>
      <c r="D10">
        <v>17.03</v>
      </c>
      <c r="E10">
        <v>15.6</v>
      </c>
      <c r="F10">
        <v>15.86</v>
      </c>
      <c r="G10" s="2">
        <f t="shared" si="0"/>
        <v>15.981999999999999</v>
      </c>
      <c r="H10" s="3">
        <f t="shared" si="1"/>
        <v>0.59327059593409903</v>
      </c>
      <c r="I10" t="str">
        <f t="shared" si="2"/>
        <v>15.98±0.59</v>
      </c>
      <c r="K10" t="s">
        <v>22</v>
      </c>
      <c r="M10" t="s">
        <v>25</v>
      </c>
      <c r="O10" s="12"/>
    </row>
    <row r="11" spans="1:15" x14ac:dyDescent="0.15">
      <c r="A11" t="s">
        <v>24</v>
      </c>
      <c r="B11">
        <v>10.4</v>
      </c>
      <c r="C11">
        <v>8.7100000000000009</v>
      </c>
      <c r="D11">
        <v>9.7200000000000006</v>
      </c>
      <c r="E11">
        <v>9.7899999999999991</v>
      </c>
      <c r="F11">
        <v>9.33</v>
      </c>
      <c r="G11" s="2">
        <f t="shared" si="0"/>
        <v>9.59</v>
      </c>
      <c r="H11" s="3">
        <f t="shared" si="1"/>
        <v>0.62349819566699605</v>
      </c>
      <c r="I11" t="str">
        <f t="shared" si="2"/>
        <v>9.59±0.62</v>
      </c>
      <c r="K11" t="s">
        <v>24</v>
      </c>
      <c r="M11" t="s">
        <v>28</v>
      </c>
      <c r="O11" s="12"/>
    </row>
    <row r="12" spans="1:15" x14ac:dyDescent="0.15">
      <c r="A12" s="12"/>
    </row>
    <row r="14" spans="1:15" x14ac:dyDescent="0.15">
      <c r="A14" s="14" t="s">
        <v>44</v>
      </c>
    </row>
    <row r="16" spans="1:15" x14ac:dyDescent="0.15">
      <c r="A16" s="6"/>
    </row>
    <row r="18" spans="1:1" x14ac:dyDescent="0.15">
      <c r="A18" s="6"/>
    </row>
    <row r="19" spans="1:1" x14ac:dyDescent="0.15">
      <c r="A19" s="6"/>
    </row>
    <row r="20" spans="1:1" x14ac:dyDescent="0.15">
      <c r="A20" s="6"/>
    </row>
    <row r="22" spans="1:1" ht="18.75" x14ac:dyDescent="0.25">
      <c r="A22" s="5"/>
    </row>
    <row r="24" spans="1:1" x14ac:dyDescent="0.15">
      <c r="A24" s="7"/>
    </row>
    <row r="26" spans="1:1" x14ac:dyDescent="0.15">
      <c r="A26" s="7"/>
    </row>
    <row r="28" spans="1:1" x14ac:dyDescent="0.15">
      <c r="A28" s="7"/>
    </row>
  </sheetData>
  <phoneticPr fontId="9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zoomScale="145" zoomScaleNormal="145" workbookViewId="0">
      <selection activeCell="C14" sqref="C14"/>
    </sheetView>
  </sheetViews>
  <sheetFormatPr defaultColWidth="9" defaultRowHeight="13.5" x14ac:dyDescent="0.15"/>
  <cols>
    <col min="2" max="7" width="10.625"/>
    <col min="8" max="8" width="9.5"/>
  </cols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50.08</v>
      </c>
      <c r="C2">
        <v>47.1</v>
      </c>
      <c r="D2">
        <v>47.69</v>
      </c>
      <c r="E2">
        <v>49.14</v>
      </c>
      <c r="F2">
        <v>46.52</v>
      </c>
      <c r="G2" s="2">
        <f>AVERAGE(B2:F2)</f>
        <v>48.106000000000002</v>
      </c>
      <c r="H2" s="3">
        <f>STDEV(B2:F2)</f>
        <v>1.47193070489069</v>
      </c>
      <c r="I2" t="str">
        <f>ROUND(G2,2)&amp;"±"&amp;ROUND(H2,2)</f>
        <v>48.11±1.47</v>
      </c>
      <c r="K2" t="s">
        <v>10</v>
      </c>
    </row>
    <row r="3" spans="1:11" x14ac:dyDescent="0.15">
      <c r="A3" t="s">
        <v>11</v>
      </c>
      <c r="B3">
        <v>41.13</v>
      </c>
      <c r="C3">
        <v>44.91</v>
      </c>
      <c r="D3">
        <v>45.07</v>
      </c>
      <c r="E3">
        <v>46.17</v>
      </c>
      <c r="F3">
        <v>41.91</v>
      </c>
      <c r="G3" s="2">
        <f t="shared" ref="G3:G11" si="0">AVERAGE(B3:F3)</f>
        <v>43.838000000000001</v>
      </c>
      <c r="H3" s="3">
        <f t="shared" ref="H3:H11" si="1">STDEV(B3:F3)</f>
        <v>2.1883601166170101</v>
      </c>
      <c r="I3" t="str">
        <f t="shared" ref="I3:I11" si="2">ROUND(G3,2)&amp;"±"&amp;ROUND(H3,2)</f>
        <v>43.84±2.19</v>
      </c>
      <c r="K3" t="s">
        <v>12</v>
      </c>
    </row>
    <row r="4" spans="1:11" x14ac:dyDescent="0.15">
      <c r="A4" t="s">
        <v>13</v>
      </c>
      <c r="B4">
        <v>38.729999999999997</v>
      </c>
      <c r="C4">
        <v>40.4</v>
      </c>
      <c r="D4">
        <v>39.24</v>
      </c>
      <c r="E4">
        <v>40.82</v>
      </c>
      <c r="F4">
        <v>39.380000000000003</v>
      </c>
      <c r="G4" s="2">
        <f t="shared" si="0"/>
        <v>39.713999999999999</v>
      </c>
      <c r="H4" s="3">
        <f t="shared" si="1"/>
        <v>0.86578288271367498</v>
      </c>
      <c r="I4" t="str">
        <f t="shared" si="2"/>
        <v>39.71±0.87</v>
      </c>
      <c r="K4" t="s">
        <v>14</v>
      </c>
    </row>
    <row r="5" spans="1:11" x14ac:dyDescent="0.15">
      <c r="A5" t="s">
        <v>15</v>
      </c>
      <c r="B5">
        <v>38.1</v>
      </c>
      <c r="C5">
        <v>42.48</v>
      </c>
      <c r="D5">
        <v>42.75</v>
      </c>
      <c r="E5">
        <v>39.880000000000003</v>
      </c>
      <c r="F5">
        <v>42.43</v>
      </c>
      <c r="G5" s="2">
        <f t="shared" si="0"/>
        <v>41.128</v>
      </c>
      <c r="H5" s="3">
        <f t="shared" si="1"/>
        <v>2.0542808960801802</v>
      </c>
      <c r="I5" t="str">
        <f t="shared" si="2"/>
        <v>41.13±2.05</v>
      </c>
      <c r="K5" t="s">
        <v>26</v>
      </c>
    </row>
    <row r="6" spans="1:11" x14ac:dyDescent="0.15">
      <c r="A6" t="s">
        <v>16</v>
      </c>
      <c r="B6">
        <v>39.200000000000003</v>
      </c>
      <c r="C6">
        <v>38.119999999999997</v>
      </c>
      <c r="D6">
        <v>37.83</v>
      </c>
      <c r="E6">
        <v>37.979999999999997</v>
      </c>
      <c r="F6">
        <v>39.57</v>
      </c>
      <c r="G6" s="2">
        <f t="shared" si="0"/>
        <v>38.54</v>
      </c>
      <c r="H6" s="3">
        <f t="shared" si="1"/>
        <v>0.78908174481482196</v>
      </c>
      <c r="I6" t="str">
        <f t="shared" si="2"/>
        <v>38.54±0.79</v>
      </c>
      <c r="K6" t="s">
        <v>14</v>
      </c>
    </row>
    <row r="7" spans="1:11" x14ac:dyDescent="0.15">
      <c r="A7" t="s">
        <v>17</v>
      </c>
      <c r="B7">
        <v>25.67</v>
      </c>
      <c r="C7">
        <v>22.85</v>
      </c>
      <c r="D7">
        <v>30.07</v>
      </c>
      <c r="E7">
        <v>26.18</v>
      </c>
      <c r="F7">
        <v>21.51</v>
      </c>
      <c r="G7" s="2">
        <f t="shared" si="0"/>
        <v>25.256</v>
      </c>
      <c r="H7" s="3">
        <f t="shared" si="1"/>
        <v>3.31742068480921</v>
      </c>
      <c r="I7" t="str">
        <f t="shared" si="2"/>
        <v>25.26±3.32</v>
      </c>
      <c r="K7" t="s">
        <v>18</v>
      </c>
    </row>
    <row r="8" spans="1:11" x14ac:dyDescent="0.15">
      <c r="A8" t="s">
        <v>19</v>
      </c>
      <c r="B8">
        <v>47.53</v>
      </c>
      <c r="C8">
        <v>46.79</v>
      </c>
      <c r="D8">
        <v>50.04</v>
      </c>
      <c r="E8">
        <v>46.16</v>
      </c>
      <c r="F8">
        <v>52.91</v>
      </c>
      <c r="G8" s="2">
        <f t="shared" si="0"/>
        <v>48.686</v>
      </c>
      <c r="H8" s="3">
        <f t="shared" si="1"/>
        <v>2.7833127743751702</v>
      </c>
      <c r="I8" t="str">
        <f t="shared" si="2"/>
        <v>48.69±2.78</v>
      </c>
      <c r="K8" t="s">
        <v>10</v>
      </c>
    </row>
    <row r="9" spans="1:11" x14ac:dyDescent="0.15">
      <c r="A9" t="s">
        <v>21</v>
      </c>
      <c r="B9">
        <v>42.34</v>
      </c>
      <c r="C9">
        <v>43.07</v>
      </c>
      <c r="D9">
        <v>40.159999999999997</v>
      </c>
      <c r="E9">
        <v>42.79</v>
      </c>
      <c r="F9">
        <v>41.98</v>
      </c>
      <c r="G9" s="2">
        <f t="shared" si="0"/>
        <v>42.067999999999998</v>
      </c>
      <c r="H9" s="3">
        <f t="shared" si="1"/>
        <v>1.1453689361948001</v>
      </c>
      <c r="I9" t="str">
        <f t="shared" si="2"/>
        <v>42.07±1.15</v>
      </c>
      <c r="K9" t="s">
        <v>12</v>
      </c>
    </row>
    <row r="10" spans="1:11" x14ac:dyDescent="0.15">
      <c r="A10" t="s">
        <v>22</v>
      </c>
      <c r="B10">
        <v>23.25</v>
      </c>
      <c r="C10">
        <v>27.04</v>
      </c>
      <c r="D10">
        <v>25.31</v>
      </c>
      <c r="E10">
        <v>27.6</v>
      </c>
      <c r="F10">
        <v>27.01</v>
      </c>
      <c r="G10" s="2">
        <f t="shared" si="0"/>
        <v>26.042000000000002</v>
      </c>
      <c r="H10" s="3">
        <f t="shared" si="1"/>
        <v>1.7812551754310799</v>
      </c>
      <c r="I10" t="str">
        <f t="shared" si="2"/>
        <v>26.04±1.78</v>
      </c>
      <c r="K10" t="s">
        <v>18</v>
      </c>
    </row>
    <row r="11" spans="1:11" x14ac:dyDescent="0.15">
      <c r="A11" t="s">
        <v>24</v>
      </c>
      <c r="B11">
        <v>24.355</v>
      </c>
      <c r="C11">
        <v>23.31</v>
      </c>
      <c r="D11">
        <v>22.4</v>
      </c>
      <c r="E11">
        <v>23.85</v>
      </c>
      <c r="F11">
        <v>25.62</v>
      </c>
      <c r="G11" s="2">
        <f t="shared" si="0"/>
        <v>23.907</v>
      </c>
      <c r="H11" s="3">
        <f t="shared" si="1"/>
        <v>1.2006019323656001</v>
      </c>
      <c r="I11" t="str">
        <f t="shared" si="2"/>
        <v>23.91±1.2</v>
      </c>
      <c r="K11" t="s">
        <v>18</v>
      </c>
    </row>
    <row r="12" spans="1:11" x14ac:dyDescent="0.15">
      <c r="B12" s="2"/>
      <c r="C12" s="2"/>
      <c r="D12" s="2"/>
      <c r="E12" s="2"/>
      <c r="F12" s="2"/>
      <c r="G12" s="2"/>
      <c r="H12" s="2"/>
      <c r="I12" s="2"/>
      <c r="J12" s="2"/>
    </row>
    <row r="13" spans="1:11" x14ac:dyDescent="0.15">
      <c r="B13" s="14" t="s">
        <v>43</v>
      </c>
    </row>
    <row r="14" spans="1:11" x14ac:dyDescent="0.15">
      <c r="H14" s="12"/>
      <c r="I14" s="12"/>
      <c r="J14" s="12"/>
    </row>
    <row r="17" spans="8:10" x14ac:dyDescent="0.15">
      <c r="H17" s="12"/>
      <c r="I17" s="12"/>
      <c r="J17" s="12"/>
    </row>
    <row r="18" spans="8:10" x14ac:dyDescent="0.15">
      <c r="H18" s="12"/>
      <c r="I18" s="12"/>
      <c r="J18" s="12"/>
    </row>
    <row r="19" spans="8:10" x14ac:dyDescent="0.15">
      <c r="H19" s="12"/>
      <c r="I19" s="12"/>
      <c r="J19" s="12"/>
    </row>
    <row r="20" spans="8:10" x14ac:dyDescent="0.15">
      <c r="H20" s="12"/>
      <c r="I20" s="12"/>
      <c r="J20" s="12"/>
    </row>
    <row r="21" spans="8:10" x14ac:dyDescent="0.15">
      <c r="H21" s="12"/>
      <c r="I21" s="12"/>
      <c r="J21" s="12"/>
    </row>
    <row r="22" spans="8:10" x14ac:dyDescent="0.15">
      <c r="H22" s="12"/>
      <c r="I22" s="12"/>
      <c r="J22" s="12"/>
    </row>
    <row r="23" spans="8:10" x14ac:dyDescent="0.15">
      <c r="H23" s="12"/>
      <c r="I23" s="12"/>
      <c r="J23" s="12"/>
    </row>
  </sheetData>
  <phoneticPr fontId="9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"/>
  <sheetViews>
    <sheetView zoomScale="175" zoomScaleNormal="175" workbookViewId="0">
      <selection activeCell="A13" sqref="A13"/>
    </sheetView>
  </sheetViews>
  <sheetFormatPr defaultColWidth="9" defaultRowHeight="13.5" x14ac:dyDescent="0.15"/>
  <sheetData>
    <row r="1" spans="1:17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7" x14ac:dyDescent="0.15">
      <c r="A2" s="11" t="s">
        <v>9</v>
      </c>
      <c r="B2">
        <v>20.329999999999998</v>
      </c>
      <c r="C2">
        <v>25.85</v>
      </c>
      <c r="D2">
        <v>25.77</v>
      </c>
      <c r="E2">
        <v>19.739999999999998</v>
      </c>
      <c r="F2">
        <v>20.83</v>
      </c>
      <c r="G2" s="2">
        <f>AVERAGE(B2:F2)</f>
        <v>22.504000000000001</v>
      </c>
      <c r="H2" s="3">
        <f>STDEV(B2:F2)</f>
        <v>3.0426435874088198</v>
      </c>
      <c r="I2" t="str">
        <f>ROUND(G2,2)&amp;"±"&amp;ROUND(H2,2)</f>
        <v>22.5±3.04</v>
      </c>
      <c r="K2" t="s">
        <v>20</v>
      </c>
    </row>
    <row r="3" spans="1:17" x14ac:dyDescent="0.15">
      <c r="A3" s="11" t="s">
        <v>11</v>
      </c>
      <c r="B3">
        <v>23.49</v>
      </c>
      <c r="C3">
        <v>32.229999999999997</v>
      </c>
      <c r="D3">
        <v>23.64</v>
      </c>
      <c r="E3">
        <v>25.12</v>
      </c>
      <c r="F3">
        <v>24.64</v>
      </c>
      <c r="G3" s="2">
        <f t="shared" ref="G3:G11" si="0">AVERAGE(B3:F3)</f>
        <v>25.824000000000002</v>
      </c>
      <c r="H3" s="3">
        <f t="shared" ref="H3:H11" si="1">STDEV(B3:F3)</f>
        <v>3.6452613075059501</v>
      </c>
      <c r="I3" t="str">
        <f t="shared" ref="I3:I11" si="2">ROUND(G3,2)&amp;"±"&amp;ROUND(H3,2)</f>
        <v>25.82±3.65</v>
      </c>
      <c r="K3" t="s">
        <v>10</v>
      </c>
    </row>
    <row r="4" spans="1:17" x14ac:dyDescent="0.15">
      <c r="A4" s="11" t="s">
        <v>13</v>
      </c>
      <c r="B4">
        <v>18.41</v>
      </c>
      <c r="C4">
        <v>13.61</v>
      </c>
      <c r="D4">
        <v>15.99</v>
      </c>
      <c r="E4">
        <v>19.260000000000002</v>
      </c>
      <c r="F4">
        <v>17.11</v>
      </c>
      <c r="G4" s="2">
        <f t="shared" si="0"/>
        <v>16.876000000000001</v>
      </c>
      <c r="H4" s="3">
        <f t="shared" si="1"/>
        <v>2.2103800578181101</v>
      </c>
      <c r="I4" t="str">
        <f t="shared" si="2"/>
        <v>16.88±2.21</v>
      </c>
      <c r="K4" t="s">
        <v>23</v>
      </c>
    </row>
    <row r="5" spans="1:17" x14ac:dyDescent="0.15">
      <c r="A5" s="11" t="s">
        <v>15</v>
      </c>
      <c r="B5">
        <v>20.010000000000002</v>
      </c>
      <c r="C5">
        <v>20.51</v>
      </c>
      <c r="D5">
        <v>21.86</v>
      </c>
      <c r="E5">
        <v>21.62</v>
      </c>
      <c r="F5">
        <v>20.62</v>
      </c>
      <c r="G5" s="2">
        <f t="shared" si="0"/>
        <v>20.923999999999999</v>
      </c>
      <c r="H5" s="3">
        <f t="shared" si="1"/>
        <v>0.78417472542794897</v>
      </c>
      <c r="I5" t="str">
        <f t="shared" si="2"/>
        <v>20.92±0.78</v>
      </c>
      <c r="K5" t="s">
        <v>12</v>
      </c>
    </row>
    <row r="6" spans="1:17" x14ac:dyDescent="0.15">
      <c r="A6" s="11" t="s">
        <v>16</v>
      </c>
      <c r="B6">
        <v>17.84</v>
      </c>
      <c r="C6">
        <v>18.190000000000001</v>
      </c>
      <c r="D6">
        <v>15.23</v>
      </c>
      <c r="E6">
        <v>16.96</v>
      </c>
      <c r="F6">
        <v>17.45</v>
      </c>
      <c r="G6" s="2">
        <f t="shared" si="0"/>
        <v>17.134</v>
      </c>
      <c r="H6" s="3">
        <f t="shared" si="1"/>
        <v>1.1585465031667901</v>
      </c>
      <c r="I6" t="str">
        <f t="shared" si="2"/>
        <v>17.13±1.16</v>
      </c>
      <c r="K6" t="s">
        <v>23</v>
      </c>
    </row>
    <row r="7" spans="1:17" x14ac:dyDescent="0.15">
      <c r="A7" s="11" t="s">
        <v>17</v>
      </c>
      <c r="B7">
        <v>15</v>
      </c>
      <c r="C7">
        <v>12.96</v>
      </c>
      <c r="D7">
        <v>10.46</v>
      </c>
      <c r="E7">
        <v>13.73</v>
      </c>
      <c r="F7">
        <v>15.53</v>
      </c>
      <c r="G7" s="2">
        <f t="shared" si="0"/>
        <v>13.536</v>
      </c>
      <c r="H7" s="3">
        <f t="shared" si="1"/>
        <v>1.9969051054068601</v>
      </c>
      <c r="I7" t="str">
        <f t="shared" si="2"/>
        <v>13.54±2</v>
      </c>
      <c r="K7" t="s">
        <v>29</v>
      </c>
    </row>
    <row r="8" spans="1:17" x14ac:dyDescent="0.15">
      <c r="A8" s="11" t="s">
        <v>19</v>
      </c>
      <c r="B8">
        <v>24.44</v>
      </c>
      <c r="C8">
        <v>22.05</v>
      </c>
      <c r="D8">
        <v>22.95</v>
      </c>
      <c r="E8">
        <v>22.53</v>
      </c>
      <c r="F8">
        <v>23.49</v>
      </c>
      <c r="G8" s="2">
        <f t="shared" si="0"/>
        <v>23.091999999999999</v>
      </c>
      <c r="H8" s="3">
        <f t="shared" si="1"/>
        <v>0.92158559016512398</v>
      </c>
      <c r="I8" t="str">
        <f t="shared" si="2"/>
        <v>23.09±0.92</v>
      </c>
      <c r="K8" t="s">
        <v>20</v>
      </c>
    </row>
    <row r="9" spans="1:17" x14ac:dyDescent="0.15">
      <c r="A9" s="11" t="s">
        <v>21</v>
      </c>
      <c r="B9">
        <v>13.51</v>
      </c>
      <c r="C9">
        <v>18.53</v>
      </c>
      <c r="D9">
        <v>16.61</v>
      </c>
      <c r="E9">
        <v>20.05</v>
      </c>
      <c r="F9">
        <v>16.309999999999999</v>
      </c>
      <c r="G9" s="2">
        <f t="shared" si="0"/>
        <v>17.001999999999999</v>
      </c>
      <c r="H9" s="3">
        <f t="shared" si="1"/>
        <v>2.4724320010871899</v>
      </c>
      <c r="I9" t="str">
        <f t="shared" si="2"/>
        <v>17±2.47</v>
      </c>
      <c r="K9" t="s">
        <v>23</v>
      </c>
    </row>
    <row r="10" spans="1:17" x14ac:dyDescent="0.15">
      <c r="A10" s="11" t="s">
        <v>22</v>
      </c>
      <c r="B10">
        <v>12.91</v>
      </c>
      <c r="C10">
        <v>13.35</v>
      </c>
      <c r="D10">
        <v>10.68</v>
      </c>
      <c r="E10">
        <v>12.86</v>
      </c>
      <c r="F10">
        <v>12.66</v>
      </c>
      <c r="G10" s="2">
        <f t="shared" si="0"/>
        <v>12.492000000000001</v>
      </c>
      <c r="H10" s="3">
        <f t="shared" si="1"/>
        <v>1.04377679606322</v>
      </c>
      <c r="I10" t="str">
        <f t="shared" si="2"/>
        <v>12.49±1.04</v>
      </c>
      <c r="K10" t="s">
        <v>25</v>
      </c>
    </row>
    <row r="11" spans="1:17" x14ac:dyDescent="0.15">
      <c r="A11" s="11" t="s">
        <v>24</v>
      </c>
      <c r="B11">
        <v>10.039999999999999</v>
      </c>
      <c r="C11">
        <v>11.86</v>
      </c>
      <c r="D11">
        <v>12.92</v>
      </c>
      <c r="E11">
        <v>6.86</v>
      </c>
      <c r="F11">
        <v>9.4</v>
      </c>
      <c r="G11" s="2">
        <f t="shared" si="0"/>
        <v>10.215999999999999</v>
      </c>
      <c r="H11" s="3">
        <f t="shared" si="1"/>
        <v>2.3438173990309101</v>
      </c>
      <c r="I11" t="str">
        <f t="shared" si="2"/>
        <v>10.22±2.34</v>
      </c>
      <c r="K11" t="s">
        <v>25</v>
      </c>
    </row>
    <row r="13" spans="1:17" x14ac:dyDescent="0.15">
      <c r="A13" s="14" t="s">
        <v>42</v>
      </c>
    </row>
    <row r="15" spans="1:17" x14ac:dyDescent="0.15">
      <c r="H15" t="s">
        <v>20</v>
      </c>
      <c r="I15" t="s">
        <v>10</v>
      </c>
      <c r="J15" t="s">
        <v>23</v>
      </c>
      <c r="K15" t="s">
        <v>12</v>
      </c>
      <c r="L15" t="s">
        <v>23</v>
      </c>
      <c r="M15" t="s">
        <v>29</v>
      </c>
      <c r="N15" t="s">
        <v>20</v>
      </c>
      <c r="O15" t="s">
        <v>23</v>
      </c>
      <c r="P15" t="s">
        <v>25</v>
      </c>
      <c r="Q15" t="s">
        <v>25</v>
      </c>
    </row>
  </sheetData>
  <phoneticPr fontId="9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"/>
  <sheetViews>
    <sheetView topLeftCell="A4" zoomScale="190" zoomScaleNormal="190" workbookViewId="0">
      <selection activeCell="A16" sqref="A16"/>
    </sheetView>
  </sheetViews>
  <sheetFormatPr defaultColWidth="9" defaultRowHeight="13.5" x14ac:dyDescent="0.15"/>
  <cols>
    <col min="2" max="2" width="10.625"/>
    <col min="3" max="8" width="12.875"/>
  </cols>
  <sheetData>
    <row r="1" spans="1:17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7" x14ac:dyDescent="0.15">
      <c r="A2" t="s">
        <v>9</v>
      </c>
      <c r="B2">
        <v>15.01</v>
      </c>
      <c r="C2">
        <v>13.73</v>
      </c>
      <c r="D2">
        <v>14.32</v>
      </c>
      <c r="E2">
        <v>13.91</v>
      </c>
      <c r="F2">
        <v>13.78</v>
      </c>
      <c r="G2" s="2">
        <f t="shared" ref="G2:G11" si="0">AVERAGE(B2:F2)</f>
        <v>14.15</v>
      </c>
      <c r="H2" s="3">
        <f t="shared" ref="H2:H11" si="1">STDEV(B2:F2)</f>
        <v>0.53371340623971597</v>
      </c>
      <c r="I2" t="str">
        <f t="shared" ref="I2:I11" si="2">ROUND(G2,2)&amp;"±"&amp;ROUND(H2,2)</f>
        <v>14.15±0.53</v>
      </c>
      <c r="K2" t="s">
        <v>10</v>
      </c>
    </row>
    <row r="3" spans="1:17" x14ac:dyDescent="0.15">
      <c r="A3" t="s">
        <v>11</v>
      </c>
      <c r="B3">
        <v>7.8</v>
      </c>
      <c r="C3">
        <v>9.1300000000000008</v>
      </c>
      <c r="D3">
        <v>9.59</v>
      </c>
      <c r="E3">
        <v>8.99</v>
      </c>
      <c r="F3">
        <v>10.72</v>
      </c>
      <c r="G3" s="2">
        <f t="shared" si="0"/>
        <v>9.2460000000000004</v>
      </c>
      <c r="H3" s="3">
        <f t="shared" si="1"/>
        <v>1.0560445066378601</v>
      </c>
      <c r="I3" t="str">
        <f t="shared" si="2"/>
        <v>9.25±1.06</v>
      </c>
      <c r="K3" t="s">
        <v>23</v>
      </c>
    </row>
    <row r="4" spans="1:17" x14ac:dyDescent="0.15">
      <c r="A4" t="s">
        <v>13</v>
      </c>
      <c r="B4">
        <v>7.56</v>
      </c>
      <c r="C4">
        <v>8.1</v>
      </c>
      <c r="D4">
        <v>9.98</v>
      </c>
      <c r="E4">
        <v>9.59</v>
      </c>
      <c r="F4">
        <v>9.57</v>
      </c>
      <c r="G4" s="2">
        <f t="shared" si="0"/>
        <v>8.9600000000000009</v>
      </c>
      <c r="H4" s="3">
        <f t="shared" si="1"/>
        <v>1.0617203021511801</v>
      </c>
      <c r="I4" t="str">
        <f t="shared" si="2"/>
        <v>8.96±1.06</v>
      </c>
      <c r="K4" t="s">
        <v>18</v>
      </c>
    </row>
    <row r="5" spans="1:17" x14ac:dyDescent="0.15">
      <c r="A5" t="s">
        <v>15</v>
      </c>
      <c r="B5">
        <v>10.56</v>
      </c>
      <c r="C5">
        <v>12.14</v>
      </c>
      <c r="D5">
        <v>10.56</v>
      </c>
      <c r="E5">
        <v>11.99</v>
      </c>
      <c r="F5">
        <v>11.36</v>
      </c>
      <c r="G5" s="2">
        <f t="shared" si="0"/>
        <v>11.321999999999999</v>
      </c>
      <c r="H5" s="3">
        <f t="shared" si="1"/>
        <v>0.75466548880944595</v>
      </c>
      <c r="I5" t="str">
        <f t="shared" si="2"/>
        <v>11.32±0.75</v>
      </c>
      <c r="K5" t="s">
        <v>26</v>
      </c>
    </row>
    <row r="6" spans="1:17" x14ac:dyDescent="0.15">
      <c r="A6" t="s">
        <v>16</v>
      </c>
      <c r="B6">
        <v>8.33</v>
      </c>
      <c r="C6">
        <v>8.24</v>
      </c>
      <c r="D6">
        <v>7.81</v>
      </c>
      <c r="E6">
        <v>7.9</v>
      </c>
      <c r="F6">
        <v>8.69</v>
      </c>
      <c r="G6" s="2">
        <f t="shared" si="0"/>
        <v>8.1940000000000008</v>
      </c>
      <c r="H6" s="3">
        <f t="shared" si="1"/>
        <v>0.353737190580804</v>
      </c>
      <c r="I6" t="str">
        <f t="shared" si="2"/>
        <v>8.19±0.35</v>
      </c>
      <c r="K6" t="s">
        <v>18</v>
      </c>
    </row>
    <row r="7" spans="1:17" x14ac:dyDescent="0.15">
      <c r="A7" t="s">
        <v>17</v>
      </c>
      <c r="B7">
        <v>6.86</v>
      </c>
      <c r="C7">
        <v>6.06</v>
      </c>
      <c r="D7">
        <v>6.98</v>
      </c>
      <c r="E7">
        <v>6.6</v>
      </c>
      <c r="F7">
        <v>6.48</v>
      </c>
      <c r="G7" s="2">
        <f t="shared" si="0"/>
        <v>6.5960000000000001</v>
      </c>
      <c r="H7" s="3">
        <f t="shared" si="1"/>
        <v>0.35983329473521503</v>
      </c>
      <c r="I7" t="str">
        <f t="shared" si="2"/>
        <v>6.6±0.36</v>
      </c>
      <c r="K7" t="s">
        <v>25</v>
      </c>
    </row>
    <row r="8" spans="1:17" x14ac:dyDescent="0.15">
      <c r="A8" t="s">
        <v>19</v>
      </c>
      <c r="B8">
        <v>11.72</v>
      </c>
      <c r="C8">
        <v>11.19</v>
      </c>
      <c r="D8">
        <v>11.64</v>
      </c>
      <c r="E8">
        <v>11.34</v>
      </c>
      <c r="F8">
        <v>11.66</v>
      </c>
      <c r="G8" s="2">
        <f t="shared" si="0"/>
        <v>11.51</v>
      </c>
      <c r="H8" s="3">
        <f t="shared" si="1"/>
        <v>0.23173260452513</v>
      </c>
      <c r="I8" t="str">
        <f t="shared" si="2"/>
        <v>11.51±0.23</v>
      </c>
      <c r="K8" t="s">
        <v>12</v>
      </c>
    </row>
    <row r="9" spans="1:17" x14ac:dyDescent="0.15">
      <c r="A9" t="s">
        <v>21</v>
      </c>
      <c r="B9">
        <v>9.6300000000000008</v>
      </c>
      <c r="C9">
        <v>9.31</v>
      </c>
      <c r="D9">
        <v>8.65</v>
      </c>
      <c r="E9">
        <v>8.7100000000000009</v>
      </c>
      <c r="F9">
        <v>9.5500000000000007</v>
      </c>
      <c r="G9" s="2">
        <f t="shared" si="0"/>
        <v>9.17</v>
      </c>
      <c r="H9" s="3">
        <f t="shared" si="1"/>
        <v>0.463033476111609</v>
      </c>
      <c r="I9" t="str">
        <f t="shared" si="2"/>
        <v>9.17±0.46</v>
      </c>
      <c r="K9" t="s">
        <v>18</v>
      </c>
    </row>
    <row r="10" spans="1:17" x14ac:dyDescent="0.15">
      <c r="A10" t="s">
        <v>22</v>
      </c>
      <c r="B10">
        <v>7.2</v>
      </c>
      <c r="C10">
        <v>7.26</v>
      </c>
      <c r="D10">
        <v>6.55</v>
      </c>
      <c r="E10">
        <v>7.16</v>
      </c>
      <c r="F10">
        <v>6.94</v>
      </c>
      <c r="G10" s="2">
        <f t="shared" si="0"/>
        <v>7.0220000000000002</v>
      </c>
      <c r="H10" s="3">
        <f t="shared" si="1"/>
        <v>0.29020682280056798</v>
      </c>
      <c r="I10" t="str">
        <f t="shared" si="2"/>
        <v>7.02±0.29</v>
      </c>
      <c r="K10" t="s">
        <v>25</v>
      </c>
    </row>
    <row r="11" spans="1:17" x14ac:dyDescent="0.15">
      <c r="A11" t="s">
        <v>24</v>
      </c>
      <c r="B11">
        <v>4.79</v>
      </c>
      <c r="C11" s="2">
        <v>4.5433333333333303</v>
      </c>
      <c r="D11" s="2">
        <v>5.5833333333333304</v>
      </c>
      <c r="E11" s="2">
        <v>4.4766666666666701</v>
      </c>
      <c r="F11" s="2">
        <v>4.4033333333333298</v>
      </c>
      <c r="G11" s="2">
        <f t="shared" si="0"/>
        <v>4.7593333333333296</v>
      </c>
      <c r="H11" s="3">
        <f t="shared" si="1"/>
        <v>0.48301368740670397</v>
      </c>
      <c r="I11" t="str">
        <f t="shared" si="2"/>
        <v>4.76±0.48</v>
      </c>
      <c r="K11" t="s">
        <v>27</v>
      </c>
    </row>
    <row r="13" spans="1:17" x14ac:dyDescent="0.15">
      <c r="A13" s="14" t="s">
        <v>41</v>
      </c>
    </row>
    <row r="14" spans="1:17" x14ac:dyDescent="0.15">
      <c r="F14" t="s">
        <v>10</v>
      </c>
      <c r="G14" t="s">
        <v>23</v>
      </c>
      <c r="H14" t="s">
        <v>18</v>
      </c>
      <c r="I14" t="s">
        <v>26</v>
      </c>
      <c r="J14" t="s">
        <v>18</v>
      </c>
      <c r="K14" t="s">
        <v>25</v>
      </c>
      <c r="M14" t="s">
        <v>12</v>
      </c>
      <c r="N14" t="s">
        <v>18</v>
      </c>
      <c r="P14" t="s">
        <v>25</v>
      </c>
      <c r="Q14" t="s">
        <v>27</v>
      </c>
    </row>
  </sheetData>
  <phoneticPr fontId="9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zoomScale="190" zoomScaleNormal="190" workbookViewId="0">
      <selection activeCell="A14" sqref="A13:A14"/>
    </sheetView>
  </sheetViews>
  <sheetFormatPr defaultColWidth="9" defaultRowHeight="13.5" x14ac:dyDescent="0.15"/>
  <cols>
    <col min="4" max="5" width="9.5" customWidth="1"/>
  </cols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15.05</v>
      </c>
      <c r="C2">
        <v>16.37</v>
      </c>
      <c r="D2">
        <v>17.34</v>
      </c>
      <c r="E2">
        <v>18.350000000000001</v>
      </c>
      <c r="F2">
        <v>20.58</v>
      </c>
      <c r="G2" s="2">
        <f t="shared" ref="G2:G11" si="0">AVERAGE(B2:F2)</f>
        <v>17.538</v>
      </c>
      <c r="H2" s="3">
        <f t="shared" ref="H2:H11" si="1">STDEV(B2:F2)</f>
        <v>2.0920492346022801</v>
      </c>
      <c r="I2" t="str">
        <f t="shared" ref="I2:I11" si="2">ROUND(G2,2)&amp;"±"&amp;ROUND(H2,2)</f>
        <v>17.54±2.09</v>
      </c>
      <c r="K2" t="s">
        <v>10</v>
      </c>
    </row>
    <row r="3" spans="1:11" x14ac:dyDescent="0.15">
      <c r="A3" t="s">
        <v>11</v>
      </c>
      <c r="B3">
        <v>16.32</v>
      </c>
      <c r="C3">
        <v>18.87</v>
      </c>
      <c r="D3">
        <v>14.37</v>
      </c>
      <c r="E3">
        <v>16.89</v>
      </c>
      <c r="F3">
        <v>15.83</v>
      </c>
      <c r="G3" s="2">
        <f t="shared" si="0"/>
        <v>16.456</v>
      </c>
      <c r="H3" s="3">
        <f t="shared" si="1"/>
        <v>1.64145667015612</v>
      </c>
      <c r="I3" t="str">
        <f t="shared" si="2"/>
        <v>16.46±1.64</v>
      </c>
      <c r="K3" t="s">
        <v>10</v>
      </c>
    </row>
    <row r="4" spans="1:11" x14ac:dyDescent="0.15">
      <c r="A4" t="s">
        <v>13</v>
      </c>
      <c r="B4">
        <v>12.06</v>
      </c>
      <c r="C4">
        <v>11.79</v>
      </c>
      <c r="D4">
        <v>12.71</v>
      </c>
      <c r="E4">
        <v>14.06</v>
      </c>
      <c r="F4">
        <v>12.27</v>
      </c>
      <c r="G4" s="2">
        <f t="shared" si="0"/>
        <v>12.577999999999999</v>
      </c>
      <c r="H4" s="3">
        <f t="shared" si="1"/>
        <v>0.89413086290542498</v>
      </c>
      <c r="I4" t="str">
        <f t="shared" si="2"/>
        <v>12.58±0.89</v>
      </c>
      <c r="K4" t="s">
        <v>12</v>
      </c>
    </row>
    <row r="5" spans="1:11" x14ac:dyDescent="0.15">
      <c r="A5" t="s">
        <v>15</v>
      </c>
      <c r="B5">
        <v>17.09</v>
      </c>
      <c r="C5">
        <v>17.09</v>
      </c>
      <c r="D5">
        <v>16.05</v>
      </c>
      <c r="E5">
        <v>14.61</v>
      </c>
      <c r="F5">
        <v>16.190000000000001</v>
      </c>
      <c r="G5" s="2">
        <f t="shared" si="0"/>
        <v>16.206</v>
      </c>
      <c r="H5" s="3">
        <f t="shared" si="1"/>
        <v>1.0167005458836</v>
      </c>
      <c r="I5" t="str">
        <f t="shared" si="2"/>
        <v>16.21±1.02</v>
      </c>
      <c r="K5" t="s">
        <v>10</v>
      </c>
    </row>
    <row r="6" spans="1:11" x14ac:dyDescent="0.15">
      <c r="A6" t="s">
        <v>16</v>
      </c>
      <c r="B6">
        <v>13.05</v>
      </c>
      <c r="C6">
        <v>11.23</v>
      </c>
      <c r="D6">
        <v>13.06</v>
      </c>
      <c r="E6">
        <v>12.55</v>
      </c>
      <c r="F6">
        <v>13.69</v>
      </c>
      <c r="G6" s="2">
        <f t="shared" si="0"/>
        <v>12.715999999999999</v>
      </c>
      <c r="H6" s="3">
        <f t="shared" si="1"/>
        <v>0.92389393330619896</v>
      </c>
      <c r="I6" t="str">
        <f t="shared" si="2"/>
        <v>12.72±0.92</v>
      </c>
      <c r="K6" t="s">
        <v>12</v>
      </c>
    </row>
    <row r="7" spans="1:11" x14ac:dyDescent="0.15">
      <c r="A7" t="s">
        <v>17</v>
      </c>
      <c r="B7">
        <v>10.56</v>
      </c>
      <c r="C7">
        <v>7.81</v>
      </c>
      <c r="D7">
        <v>7.78</v>
      </c>
      <c r="E7">
        <v>8</v>
      </c>
      <c r="F7">
        <v>6.6</v>
      </c>
      <c r="G7" s="2">
        <f t="shared" si="0"/>
        <v>8.15</v>
      </c>
      <c r="H7" s="3">
        <f t="shared" si="1"/>
        <v>1.45650266048504</v>
      </c>
      <c r="I7" t="str">
        <f t="shared" si="2"/>
        <v>8.15±1.46</v>
      </c>
      <c r="K7" t="s">
        <v>14</v>
      </c>
    </row>
    <row r="8" spans="1:11" x14ac:dyDescent="0.15">
      <c r="A8" t="s">
        <v>19</v>
      </c>
      <c r="B8">
        <v>15.81</v>
      </c>
      <c r="C8">
        <v>16.8</v>
      </c>
      <c r="D8">
        <v>17.5</v>
      </c>
      <c r="E8">
        <v>17.899999999999999</v>
      </c>
      <c r="F8">
        <v>16.399999999999999</v>
      </c>
      <c r="G8" s="2">
        <f t="shared" si="0"/>
        <v>16.882000000000001</v>
      </c>
      <c r="H8" s="3">
        <f t="shared" si="1"/>
        <v>0.83762760221950605</v>
      </c>
      <c r="I8" t="str">
        <f t="shared" si="2"/>
        <v>16.88±0.84</v>
      </c>
      <c r="K8" t="s">
        <v>10</v>
      </c>
    </row>
    <row r="9" spans="1:11" x14ac:dyDescent="0.15">
      <c r="A9" t="s">
        <v>21</v>
      </c>
      <c r="B9">
        <v>15.58</v>
      </c>
      <c r="C9">
        <v>15.09</v>
      </c>
      <c r="D9">
        <v>15.11</v>
      </c>
      <c r="E9">
        <v>15.57</v>
      </c>
      <c r="F9">
        <v>14.48</v>
      </c>
      <c r="G9" s="2">
        <f t="shared" si="0"/>
        <v>15.166</v>
      </c>
      <c r="H9" s="3">
        <f t="shared" si="1"/>
        <v>0.45114299285259901</v>
      </c>
      <c r="I9" t="str">
        <f t="shared" si="2"/>
        <v>15.17±0.45</v>
      </c>
      <c r="K9" t="s">
        <v>10</v>
      </c>
    </row>
    <row r="10" spans="1:11" x14ac:dyDescent="0.15">
      <c r="A10" t="s">
        <v>22</v>
      </c>
      <c r="B10">
        <v>11.11</v>
      </c>
      <c r="C10">
        <v>10.7</v>
      </c>
      <c r="D10">
        <v>10.87</v>
      </c>
      <c r="E10">
        <v>9.18</v>
      </c>
      <c r="F10">
        <v>10.73</v>
      </c>
      <c r="G10" s="2">
        <f t="shared" si="0"/>
        <v>10.518000000000001</v>
      </c>
      <c r="H10" s="3">
        <f t="shared" si="1"/>
        <v>0.76529079440432302</v>
      </c>
      <c r="I10" t="str">
        <f t="shared" si="2"/>
        <v>10.52±0.77</v>
      </c>
      <c r="K10" t="s">
        <v>14</v>
      </c>
    </row>
    <row r="11" spans="1:11" x14ac:dyDescent="0.15">
      <c r="A11" t="s">
        <v>24</v>
      </c>
      <c r="B11" s="2">
        <v>4.8899999999999997</v>
      </c>
      <c r="C11" s="2">
        <v>5.07</v>
      </c>
      <c r="D11" s="2">
        <v>5.3866666666666703</v>
      </c>
      <c r="E11" s="2">
        <v>5.1966666666666699</v>
      </c>
      <c r="F11" s="2">
        <v>4.88</v>
      </c>
      <c r="G11" s="2">
        <f t="shared" si="0"/>
        <v>5.0846666666666698</v>
      </c>
      <c r="H11" s="3">
        <f t="shared" si="1"/>
        <v>0.21432840844523299</v>
      </c>
      <c r="I11" t="str">
        <f t="shared" si="2"/>
        <v>5.08±0.21</v>
      </c>
      <c r="K11" t="s">
        <v>18</v>
      </c>
    </row>
    <row r="12" spans="1:11" x14ac:dyDescent="0.15">
      <c r="B12" s="2"/>
      <c r="C12" s="2"/>
      <c r="D12" s="2"/>
      <c r="E12" s="2"/>
      <c r="F12" s="2"/>
    </row>
    <row r="13" spans="1:11" x14ac:dyDescent="0.15">
      <c r="A13" s="14" t="s">
        <v>40</v>
      </c>
    </row>
    <row r="14" spans="1:11" ht="16.5" x14ac:dyDescent="0.3">
      <c r="H14" s="10"/>
    </row>
  </sheetData>
  <phoneticPr fontId="9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zoomScale="160" zoomScaleNormal="160" workbookViewId="0">
      <selection activeCell="A15" sqref="A15"/>
    </sheetView>
  </sheetViews>
  <sheetFormatPr defaultColWidth="9" defaultRowHeight="13.5" x14ac:dyDescent="0.15"/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2.02</v>
      </c>
      <c r="C2">
        <v>1.92</v>
      </c>
      <c r="D2">
        <v>2.2799999999999998</v>
      </c>
      <c r="E2">
        <v>1.82</v>
      </c>
      <c r="F2">
        <v>1.79</v>
      </c>
      <c r="G2" s="2">
        <f t="shared" ref="G2:G11" si="0">AVERAGE(B2:F2)</f>
        <v>1.966</v>
      </c>
      <c r="H2" s="3">
        <f t="shared" ref="H2:H11" si="1">STDEV(B2:F2)</f>
        <v>0.197433533119377</v>
      </c>
      <c r="I2" t="str">
        <f t="shared" ref="I2:I11" si="2">ROUND(G2,2)&amp;"±"&amp;ROUND(H2,2)</f>
        <v>1.97±0.2</v>
      </c>
      <c r="K2" t="s">
        <v>10</v>
      </c>
    </row>
    <row r="3" spans="1:11" x14ac:dyDescent="0.15">
      <c r="A3" t="s">
        <v>11</v>
      </c>
      <c r="B3">
        <v>1.36</v>
      </c>
      <c r="C3">
        <v>1.77</v>
      </c>
      <c r="D3">
        <v>1.68</v>
      </c>
      <c r="E3">
        <v>1.47</v>
      </c>
      <c r="F3">
        <v>1.31</v>
      </c>
      <c r="G3" s="2">
        <f t="shared" si="0"/>
        <v>1.518</v>
      </c>
      <c r="H3" s="3">
        <f t="shared" si="1"/>
        <v>0.20017492350441901</v>
      </c>
      <c r="I3" t="str">
        <f t="shared" si="2"/>
        <v>1.52±0.2</v>
      </c>
      <c r="K3" t="s">
        <v>26</v>
      </c>
    </row>
    <row r="4" spans="1:11" x14ac:dyDescent="0.15">
      <c r="A4" t="s">
        <v>13</v>
      </c>
      <c r="B4">
        <v>1.03</v>
      </c>
      <c r="C4">
        <v>0.7</v>
      </c>
      <c r="D4">
        <v>0.94</v>
      </c>
      <c r="E4">
        <v>0.69</v>
      </c>
      <c r="F4">
        <v>1.1399999999999999</v>
      </c>
      <c r="G4" s="2">
        <f t="shared" si="0"/>
        <v>0.9</v>
      </c>
      <c r="H4" s="3">
        <f t="shared" si="1"/>
        <v>0.200124960961895</v>
      </c>
      <c r="I4" t="str">
        <f t="shared" si="2"/>
        <v>0.9±0.2</v>
      </c>
      <c r="K4" t="s">
        <v>29</v>
      </c>
    </row>
    <row r="5" spans="1:11" x14ac:dyDescent="0.15">
      <c r="A5" t="s">
        <v>15</v>
      </c>
      <c r="B5">
        <v>1.9</v>
      </c>
      <c r="C5">
        <v>2.09</v>
      </c>
      <c r="D5">
        <v>1.68</v>
      </c>
      <c r="E5">
        <v>1.79</v>
      </c>
      <c r="F5">
        <v>2.0099999999999998</v>
      </c>
      <c r="G5" s="2">
        <f t="shared" si="0"/>
        <v>1.8939999999999999</v>
      </c>
      <c r="H5" s="3">
        <f t="shared" si="1"/>
        <v>0.164711869639076</v>
      </c>
      <c r="I5" t="str">
        <f t="shared" si="2"/>
        <v>1.89±0.16</v>
      </c>
      <c r="K5" t="s">
        <v>20</v>
      </c>
    </row>
    <row r="6" spans="1:11" x14ac:dyDescent="0.15">
      <c r="A6" t="s">
        <v>16</v>
      </c>
      <c r="B6">
        <v>0.87</v>
      </c>
      <c r="C6">
        <v>1.1599999999999999</v>
      </c>
      <c r="D6">
        <v>0.8</v>
      </c>
      <c r="E6">
        <v>1.0900000000000001</v>
      </c>
      <c r="F6">
        <v>1.3</v>
      </c>
      <c r="G6" s="2">
        <f t="shared" si="0"/>
        <v>1.044</v>
      </c>
      <c r="H6" s="3">
        <f t="shared" si="1"/>
        <v>0.20671236053995401</v>
      </c>
      <c r="I6" t="str">
        <f t="shared" si="2"/>
        <v>1.04±0.21</v>
      </c>
      <c r="K6" t="s">
        <v>18</v>
      </c>
    </row>
    <row r="7" spans="1:11" x14ac:dyDescent="0.15">
      <c r="A7" t="s">
        <v>17</v>
      </c>
      <c r="B7">
        <v>0.81</v>
      </c>
      <c r="C7">
        <v>0.52</v>
      </c>
      <c r="D7">
        <v>0.57999999999999996</v>
      </c>
      <c r="E7">
        <v>0.5</v>
      </c>
      <c r="F7">
        <v>0.67</v>
      </c>
      <c r="G7" s="2">
        <f t="shared" si="0"/>
        <v>0.61599999999999999</v>
      </c>
      <c r="H7" s="3">
        <f t="shared" si="1"/>
        <v>0.127003936946852</v>
      </c>
      <c r="I7" t="str">
        <f t="shared" si="2"/>
        <v>0.62±0.13</v>
      </c>
      <c r="K7" t="s">
        <v>30</v>
      </c>
    </row>
    <row r="8" spans="1:11" x14ac:dyDescent="0.15">
      <c r="A8" t="s">
        <v>19</v>
      </c>
      <c r="B8">
        <v>2.13</v>
      </c>
      <c r="C8">
        <v>1.93</v>
      </c>
      <c r="D8">
        <v>2.06</v>
      </c>
      <c r="E8">
        <v>1.64</v>
      </c>
      <c r="F8">
        <v>1.93</v>
      </c>
      <c r="G8" s="2">
        <f t="shared" si="0"/>
        <v>1.9379999999999999</v>
      </c>
      <c r="H8" s="3">
        <f t="shared" si="1"/>
        <v>0.187536663082182</v>
      </c>
      <c r="I8" t="str">
        <f t="shared" si="2"/>
        <v>1.94±0.19</v>
      </c>
      <c r="K8" t="s">
        <v>10</v>
      </c>
    </row>
    <row r="9" spans="1:11" x14ac:dyDescent="0.15">
      <c r="A9" t="s">
        <v>21</v>
      </c>
      <c r="B9">
        <v>1.46</v>
      </c>
      <c r="C9">
        <v>1.29</v>
      </c>
      <c r="D9">
        <v>0.91</v>
      </c>
      <c r="E9">
        <v>1.23</v>
      </c>
      <c r="F9">
        <v>1.26</v>
      </c>
      <c r="G9" s="2">
        <f t="shared" si="0"/>
        <v>1.23</v>
      </c>
      <c r="H9" s="3">
        <f t="shared" si="1"/>
        <v>0.199874960913067</v>
      </c>
      <c r="I9" t="str">
        <f t="shared" si="2"/>
        <v>1.23±0.2</v>
      </c>
      <c r="K9" t="s">
        <v>23</v>
      </c>
    </row>
    <row r="10" spans="1:11" x14ac:dyDescent="0.15">
      <c r="A10" t="s">
        <v>22</v>
      </c>
      <c r="B10">
        <v>0.61</v>
      </c>
      <c r="C10">
        <v>0.76</v>
      </c>
      <c r="D10">
        <v>0.93</v>
      </c>
      <c r="E10">
        <v>0.6</v>
      </c>
      <c r="F10">
        <v>0.86</v>
      </c>
      <c r="G10" s="2">
        <f t="shared" si="0"/>
        <v>0.752</v>
      </c>
      <c r="H10" s="3">
        <f t="shared" si="1"/>
        <v>0.147207336773681</v>
      </c>
      <c r="I10" t="str">
        <f t="shared" si="2"/>
        <v>0.75±0.15</v>
      </c>
      <c r="K10" t="s">
        <v>25</v>
      </c>
    </row>
    <row r="11" spans="1:11" x14ac:dyDescent="0.15">
      <c r="A11" t="s">
        <v>24</v>
      </c>
      <c r="B11">
        <v>0.57999999999999996</v>
      </c>
      <c r="C11">
        <v>0.59</v>
      </c>
      <c r="D11">
        <v>0.46</v>
      </c>
      <c r="E11">
        <v>0.35</v>
      </c>
      <c r="F11">
        <v>0.28999999999999998</v>
      </c>
      <c r="G11" s="2">
        <f t="shared" si="0"/>
        <v>0.45400000000000001</v>
      </c>
      <c r="H11" s="3">
        <f t="shared" si="1"/>
        <v>0.13427583550289299</v>
      </c>
      <c r="I11" t="str">
        <f t="shared" si="2"/>
        <v>0.45±0.13</v>
      </c>
      <c r="K11" t="s">
        <v>27</v>
      </c>
    </row>
    <row r="13" spans="1:11" ht="14.25" x14ac:dyDescent="0.15">
      <c r="A13" s="4"/>
    </row>
    <row r="14" spans="1:11" x14ac:dyDescent="0.15">
      <c r="A14" s="14" t="s">
        <v>39</v>
      </c>
    </row>
  </sheetData>
  <phoneticPr fontId="9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zoomScale="190" zoomScaleNormal="190" workbookViewId="0">
      <selection activeCell="B13" sqref="B13"/>
    </sheetView>
  </sheetViews>
  <sheetFormatPr defaultColWidth="9" defaultRowHeight="13.5" x14ac:dyDescent="0.15"/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3</v>
      </c>
      <c r="C2">
        <v>3.15</v>
      </c>
      <c r="D2">
        <v>3.77</v>
      </c>
      <c r="E2">
        <v>3.65</v>
      </c>
      <c r="F2">
        <v>2.97</v>
      </c>
      <c r="G2" s="2">
        <f t="shared" ref="G2:G11" si="0">AVERAGE(B2:F2)</f>
        <v>3.3079999999999998</v>
      </c>
      <c r="H2" s="3">
        <f t="shared" ref="H2:H11" si="1">STDEV(B2:F2)</f>
        <v>0.37565942021996501</v>
      </c>
      <c r="I2" t="str">
        <f t="shared" ref="I2:I11" si="2">ROUND(G2,2)&amp;"±"&amp;ROUND(H2,2)</f>
        <v>3.31±0.38</v>
      </c>
      <c r="K2" t="s">
        <v>10</v>
      </c>
    </row>
    <row r="3" spans="1:11" x14ac:dyDescent="0.15">
      <c r="A3" t="s">
        <v>11</v>
      </c>
      <c r="B3">
        <v>2.1</v>
      </c>
      <c r="C3">
        <v>2.09</v>
      </c>
      <c r="D3">
        <v>2.82</v>
      </c>
      <c r="E3">
        <v>2.37</v>
      </c>
      <c r="F3">
        <v>2.4300000000000002</v>
      </c>
      <c r="G3" s="2">
        <f t="shared" si="0"/>
        <v>2.3620000000000001</v>
      </c>
      <c r="H3" s="3">
        <f t="shared" si="1"/>
        <v>0.29878085614710997</v>
      </c>
      <c r="I3" t="str">
        <f t="shared" si="2"/>
        <v>2.36±0.3</v>
      </c>
      <c r="K3" t="s">
        <v>26</v>
      </c>
    </row>
    <row r="4" spans="1:11" x14ac:dyDescent="0.15">
      <c r="A4" t="s">
        <v>13</v>
      </c>
      <c r="B4">
        <v>1.48</v>
      </c>
      <c r="C4">
        <v>1.23</v>
      </c>
      <c r="D4">
        <v>1.55</v>
      </c>
      <c r="E4">
        <v>1.46</v>
      </c>
      <c r="F4">
        <v>1.4</v>
      </c>
      <c r="G4" s="2">
        <f t="shared" si="0"/>
        <v>1.4239999999999999</v>
      </c>
      <c r="H4" s="3">
        <f t="shared" si="1"/>
        <v>0.120954536913669</v>
      </c>
      <c r="I4" t="str">
        <f t="shared" si="2"/>
        <v>1.42±0.12</v>
      </c>
      <c r="K4" t="s">
        <v>18</v>
      </c>
    </row>
    <row r="5" spans="1:11" x14ac:dyDescent="0.15">
      <c r="A5" t="s">
        <v>15</v>
      </c>
      <c r="B5">
        <v>2.8</v>
      </c>
      <c r="C5">
        <v>2.78</v>
      </c>
      <c r="D5">
        <v>2.9</v>
      </c>
      <c r="E5">
        <v>2.0499999999999998</v>
      </c>
      <c r="F5">
        <v>2.38</v>
      </c>
      <c r="G5" s="2">
        <f t="shared" si="0"/>
        <v>2.5819999999999999</v>
      </c>
      <c r="H5" s="3">
        <f t="shared" si="1"/>
        <v>0.35765905552634902</v>
      </c>
      <c r="I5" t="str">
        <f t="shared" si="2"/>
        <v>2.58±0.36</v>
      </c>
      <c r="K5" t="s">
        <v>12</v>
      </c>
    </row>
    <row r="6" spans="1:11" x14ac:dyDescent="0.15">
      <c r="A6" t="s">
        <v>16</v>
      </c>
      <c r="B6">
        <v>0.79</v>
      </c>
      <c r="C6">
        <v>2.09</v>
      </c>
      <c r="D6">
        <v>1.71</v>
      </c>
      <c r="E6">
        <v>1.3</v>
      </c>
      <c r="F6">
        <v>2</v>
      </c>
      <c r="G6" s="2">
        <f t="shared" si="0"/>
        <v>1.5780000000000001</v>
      </c>
      <c r="H6" s="3">
        <f t="shared" si="1"/>
        <v>0.53755929905453204</v>
      </c>
      <c r="I6" t="str">
        <f t="shared" si="2"/>
        <v>1.58±0.54</v>
      </c>
      <c r="K6" t="s">
        <v>23</v>
      </c>
    </row>
    <row r="7" spans="1:11" x14ac:dyDescent="0.15">
      <c r="A7" t="s">
        <v>17</v>
      </c>
      <c r="B7">
        <v>1.77</v>
      </c>
      <c r="C7">
        <v>1.41</v>
      </c>
      <c r="D7">
        <v>0.85</v>
      </c>
      <c r="E7">
        <v>1.1499999999999999</v>
      </c>
      <c r="F7">
        <v>0.9</v>
      </c>
      <c r="G7" s="2">
        <f t="shared" si="0"/>
        <v>1.216</v>
      </c>
      <c r="H7" s="3">
        <f t="shared" si="1"/>
        <v>0.38168049465488801</v>
      </c>
      <c r="I7" t="str">
        <f t="shared" si="2"/>
        <v>1.22±0.38</v>
      </c>
      <c r="K7" t="s">
        <v>29</v>
      </c>
    </row>
    <row r="8" spans="1:11" x14ac:dyDescent="0.15">
      <c r="A8" t="s">
        <v>19</v>
      </c>
      <c r="B8">
        <v>2.73</v>
      </c>
      <c r="C8">
        <v>2.4</v>
      </c>
      <c r="D8">
        <v>2.29</v>
      </c>
      <c r="E8">
        <v>3.45</v>
      </c>
      <c r="F8">
        <v>2.63</v>
      </c>
      <c r="G8" s="2">
        <f t="shared" si="0"/>
        <v>2.7</v>
      </c>
      <c r="H8" s="3">
        <f t="shared" si="1"/>
        <v>0.45453272709454101</v>
      </c>
      <c r="I8" t="str">
        <f t="shared" si="2"/>
        <v>2.7±0.45</v>
      </c>
      <c r="K8" t="s">
        <v>20</v>
      </c>
    </row>
    <row r="9" spans="1:11" x14ac:dyDescent="0.15">
      <c r="A9" t="s">
        <v>21</v>
      </c>
      <c r="B9">
        <v>1.77</v>
      </c>
      <c r="C9">
        <v>1.97</v>
      </c>
      <c r="D9">
        <v>2.35</v>
      </c>
      <c r="E9">
        <v>2.21</v>
      </c>
      <c r="F9">
        <v>2.17</v>
      </c>
      <c r="G9" s="2">
        <f t="shared" si="0"/>
        <v>2.0939999999999999</v>
      </c>
      <c r="H9" s="3">
        <f t="shared" si="1"/>
        <v>0.22645087767549099</v>
      </c>
      <c r="I9" t="str">
        <f t="shared" si="2"/>
        <v>2.09±0.23</v>
      </c>
      <c r="K9" t="s">
        <v>26</v>
      </c>
    </row>
    <row r="10" spans="1:11" x14ac:dyDescent="0.15">
      <c r="A10" t="s">
        <v>22</v>
      </c>
      <c r="B10">
        <v>1.37</v>
      </c>
      <c r="C10">
        <v>1.31</v>
      </c>
      <c r="D10">
        <v>1.46</v>
      </c>
      <c r="E10">
        <v>1.26</v>
      </c>
      <c r="F10">
        <v>1.36</v>
      </c>
      <c r="G10" s="2">
        <f t="shared" si="0"/>
        <v>1.3520000000000001</v>
      </c>
      <c r="H10" s="3">
        <f t="shared" si="1"/>
        <v>7.46324326281812E-2</v>
      </c>
      <c r="I10" t="str">
        <f t="shared" si="2"/>
        <v>1.35±0.07</v>
      </c>
      <c r="K10" t="s">
        <v>18</v>
      </c>
    </row>
    <row r="11" spans="1:11" x14ac:dyDescent="0.15">
      <c r="A11" t="s">
        <v>24</v>
      </c>
      <c r="B11">
        <v>0.74</v>
      </c>
      <c r="C11">
        <v>1.04</v>
      </c>
      <c r="D11">
        <v>1.02</v>
      </c>
      <c r="E11">
        <v>0.8</v>
      </c>
      <c r="F11">
        <v>0.66</v>
      </c>
      <c r="G11" s="2">
        <f t="shared" si="0"/>
        <v>0.85199999999999998</v>
      </c>
      <c r="H11" s="3">
        <f t="shared" si="1"/>
        <v>0.17005881335585099</v>
      </c>
      <c r="I11" t="str">
        <f t="shared" si="2"/>
        <v>0.85±0.17</v>
      </c>
      <c r="K11" t="s">
        <v>25</v>
      </c>
    </row>
    <row r="13" spans="1:11" x14ac:dyDescent="0.15">
      <c r="A13" s="14" t="s">
        <v>38</v>
      </c>
    </row>
  </sheetData>
  <phoneticPr fontId="9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zoomScale="175" zoomScaleNormal="175" workbookViewId="0">
      <selection activeCell="B14" sqref="B14"/>
    </sheetView>
  </sheetViews>
  <sheetFormatPr defaultColWidth="9" defaultRowHeight="13.5" x14ac:dyDescent="0.15"/>
  <sheetData>
    <row r="1" spans="1:12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2" x14ac:dyDescent="0.15">
      <c r="A2" t="s">
        <v>9</v>
      </c>
      <c r="B2">
        <v>27.1</v>
      </c>
      <c r="C2">
        <v>35.22</v>
      </c>
      <c r="D2">
        <v>30.8</v>
      </c>
      <c r="E2">
        <v>35.32</v>
      </c>
      <c r="F2">
        <v>30.43</v>
      </c>
      <c r="G2" s="2">
        <f t="shared" ref="G2:G11" si="0">AVERAGE(B2:F2)</f>
        <v>31.774000000000001</v>
      </c>
      <c r="H2" s="3">
        <f t="shared" ref="H2:H11" si="1">STDEV(B2:F2)</f>
        <v>3.5017966817049802</v>
      </c>
      <c r="I2" t="str">
        <f t="shared" ref="I2:I11" si="2">ROUND(G2,2)&amp;"±"&amp;ROUND(H2,2)</f>
        <v>31.77±3.5</v>
      </c>
      <c r="K2" t="s">
        <v>10</v>
      </c>
      <c r="L2">
        <v>1</v>
      </c>
    </row>
    <row r="3" spans="1:12" x14ac:dyDescent="0.15">
      <c r="A3" t="s">
        <v>11</v>
      </c>
      <c r="B3">
        <v>18.649999999999999</v>
      </c>
      <c r="C3">
        <v>21.62</v>
      </c>
      <c r="D3">
        <v>26.43</v>
      </c>
      <c r="E3">
        <v>22.52</v>
      </c>
      <c r="F3">
        <v>20.93</v>
      </c>
      <c r="G3" s="2">
        <f t="shared" si="0"/>
        <v>22.03</v>
      </c>
      <c r="H3" s="3">
        <f t="shared" si="1"/>
        <v>2.84616408522067</v>
      </c>
      <c r="I3" t="str">
        <f t="shared" si="2"/>
        <v>22.03±2.85</v>
      </c>
      <c r="K3" t="s">
        <v>12</v>
      </c>
      <c r="L3">
        <v>4</v>
      </c>
    </row>
    <row r="4" spans="1:12" x14ac:dyDescent="0.15">
      <c r="A4" t="s">
        <v>13</v>
      </c>
      <c r="B4">
        <v>20.5</v>
      </c>
      <c r="C4">
        <v>15.83</v>
      </c>
      <c r="D4">
        <v>19.13</v>
      </c>
      <c r="E4">
        <v>17.97</v>
      </c>
      <c r="F4">
        <v>24.31</v>
      </c>
      <c r="G4" s="2">
        <f t="shared" si="0"/>
        <v>19.547999999999998</v>
      </c>
      <c r="H4" s="3">
        <f t="shared" si="1"/>
        <v>3.1650939954446802</v>
      </c>
      <c r="I4" t="str">
        <f t="shared" si="2"/>
        <v>19.55±3.17</v>
      </c>
      <c r="K4" t="s">
        <v>12</v>
      </c>
      <c r="L4">
        <v>7</v>
      </c>
    </row>
    <row r="5" spans="1:12" x14ac:dyDescent="0.15">
      <c r="A5" t="s">
        <v>15</v>
      </c>
      <c r="B5">
        <v>24</v>
      </c>
      <c r="C5">
        <v>26.15</v>
      </c>
      <c r="D5">
        <v>26.39</v>
      </c>
      <c r="E5">
        <v>23.85</v>
      </c>
      <c r="F5">
        <v>22.44</v>
      </c>
      <c r="G5" s="2">
        <f t="shared" si="0"/>
        <v>24.565999999999999</v>
      </c>
      <c r="H5" s="3">
        <f t="shared" si="1"/>
        <v>1.6724921524479599</v>
      </c>
      <c r="I5" t="str">
        <f t="shared" si="2"/>
        <v>24.57±1.67</v>
      </c>
      <c r="K5" t="s">
        <v>12</v>
      </c>
      <c r="L5">
        <v>3</v>
      </c>
    </row>
    <row r="6" spans="1:12" x14ac:dyDescent="0.15">
      <c r="A6" t="s">
        <v>16</v>
      </c>
      <c r="B6">
        <v>20.46</v>
      </c>
      <c r="C6">
        <v>22.4</v>
      </c>
      <c r="D6">
        <v>14.23</v>
      </c>
      <c r="E6">
        <v>23.75</v>
      </c>
      <c r="F6">
        <v>20.83</v>
      </c>
      <c r="G6" s="2">
        <f t="shared" si="0"/>
        <v>20.334</v>
      </c>
      <c r="H6" s="3">
        <f t="shared" si="1"/>
        <v>3.6557530004090801</v>
      </c>
      <c r="I6" t="str">
        <f t="shared" si="2"/>
        <v>20.33±3.66</v>
      </c>
      <c r="K6" t="s">
        <v>12</v>
      </c>
      <c r="L6">
        <v>6</v>
      </c>
    </row>
    <row r="7" spans="1:12" x14ac:dyDescent="0.15">
      <c r="A7" t="s">
        <v>17</v>
      </c>
      <c r="B7">
        <v>11.62</v>
      </c>
      <c r="C7">
        <v>14.02</v>
      </c>
      <c r="D7">
        <v>13.9</v>
      </c>
      <c r="E7">
        <v>12.54</v>
      </c>
      <c r="F7">
        <v>14.32</v>
      </c>
      <c r="G7" s="2">
        <f t="shared" si="0"/>
        <v>13.28</v>
      </c>
      <c r="H7" s="3">
        <f t="shared" si="1"/>
        <v>1.1529093633065901</v>
      </c>
      <c r="I7" t="str">
        <f t="shared" si="2"/>
        <v>13.28±1.15</v>
      </c>
      <c r="K7" t="s">
        <v>18</v>
      </c>
      <c r="L7">
        <v>9</v>
      </c>
    </row>
    <row r="8" spans="1:12" x14ac:dyDescent="0.15">
      <c r="A8" t="s">
        <v>19</v>
      </c>
      <c r="B8">
        <v>29.74</v>
      </c>
      <c r="C8">
        <v>25.47</v>
      </c>
      <c r="D8">
        <v>30.92</v>
      </c>
      <c r="E8">
        <v>25.17</v>
      </c>
      <c r="F8">
        <v>19.350000000000001</v>
      </c>
      <c r="G8" s="2">
        <f t="shared" si="0"/>
        <v>26.13</v>
      </c>
      <c r="H8" s="3">
        <f t="shared" si="1"/>
        <v>4.56349098826764</v>
      </c>
      <c r="I8" t="str">
        <f t="shared" si="2"/>
        <v>26.13±4.56</v>
      </c>
      <c r="K8" t="s">
        <v>20</v>
      </c>
      <c r="L8">
        <v>2</v>
      </c>
    </row>
    <row r="9" spans="1:12" x14ac:dyDescent="0.15">
      <c r="A9" t="s">
        <v>21</v>
      </c>
      <c r="B9">
        <v>17.760000000000002</v>
      </c>
      <c r="C9">
        <v>23.4</v>
      </c>
      <c r="D9">
        <v>20.22</v>
      </c>
      <c r="E9">
        <v>24.43</v>
      </c>
      <c r="F9">
        <v>18.149999999999999</v>
      </c>
      <c r="G9" s="2">
        <f t="shared" si="0"/>
        <v>20.792000000000002</v>
      </c>
      <c r="H9" s="3">
        <f t="shared" si="1"/>
        <v>3.0222954852231099</v>
      </c>
      <c r="I9" t="str">
        <f t="shared" si="2"/>
        <v>20.79±3.02</v>
      </c>
      <c r="K9" t="s">
        <v>12</v>
      </c>
      <c r="L9">
        <v>5</v>
      </c>
    </row>
    <row r="10" spans="1:12" x14ac:dyDescent="0.15">
      <c r="A10" t="s">
        <v>22</v>
      </c>
      <c r="B10">
        <v>14.04</v>
      </c>
      <c r="C10">
        <v>14.51</v>
      </c>
      <c r="D10">
        <v>15.19</v>
      </c>
      <c r="E10">
        <v>13.38</v>
      </c>
      <c r="F10">
        <v>13.15</v>
      </c>
      <c r="G10" s="2">
        <f t="shared" si="0"/>
        <v>14.054</v>
      </c>
      <c r="H10" s="3">
        <f t="shared" si="1"/>
        <v>0.83218387391249005</v>
      </c>
      <c r="I10" t="str">
        <f t="shared" si="2"/>
        <v>14.05±0.83</v>
      </c>
      <c r="K10" t="s">
        <v>23</v>
      </c>
      <c r="L10">
        <v>8</v>
      </c>
    </row>
    <row r="11" spans="1:12" x14ac:dyDescent="0.15">
      <c r="A11" t="s">
        <v>24</v>
      </c>
      <c r="B11">
        <v>10.61</v>
      </c>
      <c r="C11">
        <v>11.35</v>
      </c>
      <c r="D11">
        <v>11.59</v>
      </c>
      <c r="E11">
        <v>10.220000000000001</v>
      </c>
      <c r="F11">
        <v>10.64</v>
      </c>
      <c r="G11" s="2">
        <f t="shared" si="0"/>
        <v>10.882</v>
      </c>
      <c r="H11" s="3">
        <f t="shared" si="1"/>
        <v>0.56812850658983804</v>
      </c>
      <c r="I11" t="str">
        <f t="shared" si="2"/>
        <v>10.88±0.57</v>
      </c>
      <c r="K11" t="s">
        <v>25</v>
      </c>
      <c r="L11">
        <v>10</v>
      </c>
    </row>
    <row r="13" spans="1:12" x14ac:dyDescent="0.15">
      <c r="A13" s="14" t="s">
        <v>37</v>
      </c>
    </row>
    <row r="26" spans="1:1" ht="18.75" x14ac:dyDescent="0.25">
      <c r="A26" s="5"/>
    </row>
    <row r="28" spans="1:1" ht="14.25" x14ac:dyDescent="0.15">
      <c r="A28" s="4"/>
    </row>
    <row r="32" spans="1:1" x14ac:dyDescent="0.15">
      <c r="A32" s="6"/>
    </row>
    <row r="34" spans="1:1" x14ac:dyDescent="0.15">
      <c r="A34" s="6"/>
    </row>
    <row r="35" spans="1:1" x14ac:dyDescent="0.15">
      <c r="A35" s="6"/>
    </row>
    <row r="36" spans="1:1" x14ac:dyDescent="0.15">
      <c r="A36" s="6"/>
    </row>
    <row r="38" spans="1:1" ht="14.25" x14ac:dyDescent="0.15">
      <c r="A38" s="4"/>
    </row>
    <row r="42" spans="1:1" ht="14.25" x14ac:dyDescent="0.15">
      <c r="A42" s="4"/>
    </row>
    <row r="46" spans="1:1" x14ac:dyDescent="0.15">
      <c r="A46" s="7"/>
    </row>
    <row r="47" spans="1:1" x14ac:dyDescent="0.15">
      <c r="A47" s="7"/>
    </row>
    <row r="48" spans="1:1" x14ac:dyDescent="0.15">
      <c r="A48" s="8"/>
    </row>
    <row r="50" spans="1:1" x14ac:dyDescent="0.15">
      <c r="A50" s="7"/>
    </row>
    <row r="51" spans="1:1" x14ac:dyDescent="0.15">
      <c r="A51" s="7"/>
    </row>
    <row r="52" spans="1:1" x14ac:dyDescent="0.15">
      <c r="A52" s="8"/>
    </row>
    <row r="54" spans="1:1" ht="18.75" x14ac:dyDescent="0.25">
      <c r="A54" s="5"/>
    </row>
    <row r="62" spans="1:1" ht="18.75" x14ac:dyDescent="0.25">
      <c r="A62" s="5"/>
    </row>
    <row r="64" spans="1:1" ht="14.25" x14ac:dyDescent="0.15">
      <c r="A64" s="4"/>
    </row>
    <row r="68" spans="1:1" x14ac:dyDescent="0.15">
      <c r="A68" s="6"/>
    </row>
    <row r="70" spans="1:1" x14ac:dyDescent="0.15">
      <c r="A70" s="6"/>
    </row>
    <row r="71" spans="1:1" x14ac:dyDescent="0.15">
      <c r="A71" s="6"/>
    </row>
    <row r="72" spans="1:1" x14ac:dyDescent="0.15">
      <c r="A72" s="6"/>
    </row>
    <row r="74" spans="1:1" ht="14.25" x14ac:dyDescent="0.15">
      <c r="A74" s="4"/>
    </row>
    <row r="78" spans="1:1" ht="14.25" x14ac:dyDescent="0.15">
      <c r="A78" s="4"/>
    </row>
    <row r="82" spans="1:1" x14ac:dyDescent="0.15">
      <c r="A82" s="9"/>
    </row>
    <row r="84" spans="1:1" x14ac:dyDescent="0.15">
      <c r="A84" s="9"/>
    </row>
  </sheetData>
  <phoneticPr fontId="9" type="noConversion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zoomScale="145" zoomScaleNormal="145" workbookViewId="0">
      <selection activeCell="B13" sqref="B13"/>
    </sheetView>
  </sheetViews>
  <sheetFormatPr defaultColWidth="9" defaultRowHeight="13.5" x14ac:dyDescent="0.15"/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3.24</v>
      </c>
      <c r="C2">
        <v>3.73</v>
      </c>
      <c r="D2">
        <v>3.83</v>
      </c>
      <c r="E2">
        <v>4.42</v>
      </c>
      <c r="F2">
        <v>2.84</v>
      </c>
      <c r="G2" s="2">
        <f t="shared" ref="G2:G11" si="0">AVERAGE(B2:F2)</f>
        <v>3.6120000000000001</v>
      </c>
      <c r="H2" s="3">
        <f t="shared" ref="H2:H11" si="1">STDEV(B2:F2)</f>
        <v>0.60180561645767305</v>
      </c>
      <c r="I2" t="str">
        <f t="shared" ref="I2:I11" si="2">ROUND(G2,2)&amp;"±"&amp;ROUND(H2,2)</f>
        <v>3.61±0.6</v>
      </c>
      <c r="K2" t="s">
        <v>10</v>
      </c>
    </row>
    <row r="3" spans="1:11" x14ac:dyDescent="0.15">
      <c r="A3" t="s">
        <v>11</v>
      </c>
      <c r="B3">
        <v>2.12</v>
      </c>
      <c r="C3">
        <v>2.35</v>
      </c>
      <c r="D3">
        <v>1.89</v>
      </c>
      <c r="E3">
        <v>2.61</v>
      </c>
      <c r="F3">
        <v>1.31</v>
      </c>
      <c r="G3" s="2">
        <f t="shared" si="0"/>
        <v>2.056</v>
      </c>
      <c r="H3" s="3">
        <f t="shared" si="1"/>
        <v>0.495358456069945</v>
      </c>
      <c r="I3" t="str">
        <f t="shared" si="2"/>
        <v>2.06±0.5</v>
      </c>
      <c r="K3" t="s">
        <v>26</v>
      </c>
    </row>
    <row r="4" spans="1:11" x14ac:dyDescent="0.15">
      <c r="A4" t="s">
        <v>13</v>
      </c>
      <c r="B4">
        <v>2.5099999999999998</v>
      </c>
      <c r="C4">
        <v>1.52</v>
      </c>
      <c r="D4">
        <v>1.51</v>
      </c>
      <c r="E4">
        <v>1.77</v>
      </c>
      <c r="F4">
        <v>1.67</v>
      </c>
      <c r="G4" s="2">
        <f t="shared" si="0"/>
        <v>1.796</v>
      </c>
      <c r="H4" s="3">
        <f t="shared" si="1"/>
        <v>0.41361818141856399</v>
      </c>
      <c r="I4" t="str">
        <f t="shared" si="2"/>
        <v>1.8±0.41</v>
      </c>
      <c r="K4" t="s">
        <v>14</v>
      </c>
    </row>
    <row r="5" spans="1:11" x14ac:dyDescent="0.15">
      <c r="A5" t="s">
        <v>15</v>
      </c>
      <c r="B5">
        <v>2.4</v>
      </c>
      <c r="C5">
        <v>2.41</v>
      </c>
      <c r="D5">
        <v>2.76</v>
      </c>
      <c r="E5">
        <v>3.18</v>
      </c>
      <c r="F5">
        <v>2.92</v>
      </c>
      <c r="G5" s="2">
        <f t="shared" si="0"/>
        <v>2.734</v>
      </c>
      <c r="H5" s="3">
        <f t="shared" si="1"/>
        <v>0.33567841753678501</v>
      </c>
      <c r="I5" t="str">
        <f t="shared" si="2"/>
        <v>2.73±0.34</v>
      </c>
      <c r="K5" t="s">
        <v>20</v>
      </c>
    </row>
    <row r="6" spans="1:11" x14ac:dyDescent="0.15">
      <c r="A6" t="s">
        <v>16</v>
      </c>
      <c r="B6">
        <v>1.79</v>
      </c>
      <c r="C6">
        <v>1.51</v>
      </c>
      <c r="D6">
        <v>1.99</v>
      </c>
      <c r="E6">
        <v>1.92</v>
      </c>
      <c r="F6">
        <v>2.27</v>
      </c>
      <c r="G6" s="2">
        <f t="shared" si="0"/>
        <v>1.8959999999999999</v>
      </c>
      <c r="H6" s="3">
        <f t="shared" si="1"/>
        <v>0.27817260828485602</v>
      </c>
      <c r="I6" t="str">
        <f t="shared" si="2"/>
        <v>1.9±0.28</v>
      </c>
      <c r="K6" t="s">
        <v>14</v>
      </c>
    </row>
    <row r="7" spans="1:11" x14ac:dyDescent="0.15">
      <c r="A7" t="s">
        <v>17</v>
      </c>
      <c r="B7">
        <v>1.05</v>
      </c>
      <c r="C7">
        <v>1.18</v>
      </c>
      <c r="D7">
        <v>0.8</v>
      </c>
      <c r="E7">
        <v>1.0900000000000001</v>
      </c>
      <c r="F7">
        <v>1.53</v>
      </c>
      <c r="G7" s="2">
        <f t="shared" si="0"/>
        <v>1.1299999999999999</v>
      </c>
      <c r="H7" s="3">
        <f t="shared" si="1"/>
        <v>0.26429150572804999</v>
      </c>
      <c r="I7" t="str">
        <f t="shared" si="2"/>
        <v>1.13±0.26</v>
      </c>
      <c r="K7" t="s">
        <v>29</v>
      </c>
    </row>
    <row r="8" spans="1:11" x14ac:dyDescent="0.15">
      <c r="A8" t="s">
        <v>19</v>
      </c>
      <c r="B8">
        <v>3.18</v>
      </c>
      <c r="C8">
        <v>3.61</v>
      </c>
      <c r="D8">
        <v>3.47</v>
      </c>
      <c r="E8">
        <v>3.53</v>
      </c>
      <c r="F8">
        <v>2.99</v>
      </c>
      <c r="G8" s="2">
        <f t="shared" si="0"/>
        <v>3.3559999999999999</v>
      </c>
      <c r="H8" s="3">
        <f t="shared" si="1"/>
        <v>0.26111300235721702</v>
      </c>
      <c r="I8" t="str">
        <f t="shared" si="2"/>
        <v>3.36±0.26</v>
      </c>
      <c r="K8" t="s">
        <v>10</v>
      </c>
    </row>
    <row r="9" spans="1:11" x14ac:dyDescent="0.15">
      <c r="A9" t="s">
        <v>21</v>
      </c>
      <c r="B9">
        <v>1.93</v>
      </c>
      <c r="C9">
        <v>2.61</v>
      </c>
      <c r="D9">
        <v>1.95</v>
      </c>
      <c r="E9">
        <v>1.53</v>
      </c>
      <c r="F9">
        <v>1.96</v>
      </c>
      <c r="G9" s="2">
        <f t="shared" si="0"/>
        <v>1.996</v>
      </c>
      <c r="H9" s="3">
        <f t="shared" si="1"/>
        <v>0.38791751700587102</v>
      </c>
      <c r="I9" t="str">
        <f t="shared" si="2"/>
        <v>2±0.39</v>
      </c>
      <c r="K9" t="s">
        <v>26</v>
      </c>
    </row>
    <row r="10" spans="1:11" x14ac:dyDescent="0.15">
      <c r="A10" t="s">
        <v>22</v>
      </c>
      <c r="B10">
        <v>1.04</v>
      </c>
      <c r="C10">
        <v>1.54</v>
      </c>
      <c r="D10">
        <v>1.38</v>
      </c>
      <c r="E10">
        <v>1.71</v>
      </c>
      <c r="F10">
        <v>1.51</v>
      </c>
      <c r="G10" s="2">
        <f t="shared" si="0"/>
        <v>1.4359999999999999</v>
      </c>
      <c r="H10" s="3">
        <f t="shared" si="1"/>
        <v>0.25065913109240601</v>
      </c>
      <c r="I10" t="str">
        <f t="shared" si="2"/>
        <v>1.44±0.25</v>
      </c>
      <c r="K10" t="s">
        <v>23</v>
      </c>
    </row>
    <row r="11" spans="1:11" x14ac:dyDescent="0.15">
      <c r="A11" t="s">
        <v>24</v>
      </c>
      <c r="B11">
        <v>0.96</v>
      </c>
      <c r="C11">
        <v>0.83</v>
      </c>
      <c r="D11">
        <v>0.61</v>
      </c>
      <c r="E11">
        <v>0.63</v>
      </c>
      <c r="F11">
        <v>1.08</v>
      </c>
      <c r="G11" s="2">
        <f t="shared" si="0"/>
        <v>0.82199999999999995</v>
      </c>
      <c r="H11" s="3">
        <f t="shared" si="1"/>
        <v>0.20462160198766899</v>
      </c>
      <c r="I11" t="str">
        <f t="shared" si="2"/>
        <v>0.82±0.2</v>
      </c>
      <c r="K11" t="s">
        <v>25</v>
      </c>
    </row>
    <row r="13" spans="1:11" x14ac:dyDescent="0.15">
      <c r="A13" s="14" t="s">
        <v>36</v>
      </c>
    </row>
  </sheetData>
  <phoneticPr fontId="9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zoomScale="55" zoomScaleNormal="55" workbookViewId="0">
      <selection activeCell="C15" sqref="C15"/>
    </sheetView>
  </sheetViews>
  <sheetFormatPr defaultColWidth="9" defaultRowHeight="13.5" x14ac:dyDescent="0.15"/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58.57</v>
      </c>
      <c r="C2">
        <v>48.82</v>
      </c>
      <c r="D2">
        <v>61.65</v>
      </c>
      <c r="E2">
        <v>52.39</v>
      </c>
      <c r="F2">
        <v>51.86</v>
      </c>
      <c r="G2" s="2">
        <f t="shared" ref="G2:G11" si="0">AVERAGE(B2:F2)</f>
        <v>54.658000000000001</v>
      </c>
      <c r="H2" s="3">
        <f t="shared" ref="H2:H11" si="1">STDEV(B2:F2)</f>
        <v>5.2736770852982602</v>
      </c>
      <c r="I2" t="str">
        <f t="shared" ref="I2:I11" si="2">ROUND(G2,2)&amp;"±"&amp;ROUND(H2,2)</f>
        <v>54.66±5.27</v>
      </c>
      <c r="K2" t="s">
        <v>25</v>
      </c>
    </row>
    <row r="3" spans="1:11" x14ac:dyDescent="0.15">
      <c r="A3" t="s">
        <v>11</v>
      </c>
      <c r="B3">
        <v>76.95</v>
      </c>
      <c r="C3">
        <v>69.27</v>
      </c>
      <c r="D3">
        <v>69.64</v>
      </c>
      <c r="E3">
        <v>76.83</v>
      </c>
      <c r="F3">
        <v>69.69</v>
      </c>
      <c r="G3" s="2">
        <f t="shared" si="0"/>
        <v>72.475999999999999</v>
      </c>
      <c r="H3" s="3">
        <f t="shared" si="1"/>
        <v>4.03289970120756</v>
      </c>
      <c r="I3" t="str">
        <f t="shared" si="2"/>
        <v>72.48±4.03</v>
      </c>
      <c r="K3" t="s">
        <v>18</v>
      </c>
    </row>
    <row r="4" spans="1:11" x14ac:dyDescent="0.15">
      <c r="A4" t="s">
        <v>13</v>
      </c>
      <c r="B4">
        <v>126.91</v>
      </c>
      <c r="C4">
        <v>130.22</v>
      </c>
      <c r="D4">
        <v>119.75</v>
      </c>
      <c r="E4">
        <v>130.77000000000001</v>
      </c>
      <c r="F4">
        <v>128.36000000000001</v>
      </c>
      <c r="G4" s="2">
        <f t="shared" si="0"/>
        <v>127.202</v>
      </c>
      <c r="H4" s="3">
        <f t="shared" si="1"/>
        <v>4.4383972332363397</v>
      </c>
      <c r="I4" t="str">
        <f t="shared" si="2"/>
        <v>127.2±4.44</v>
      </c>
      <c r="K4" t="s">
        <v>12</v>
      </c>
    </row>
    <row r="5" spans="1:11" x14ac:dyDescent="0.15">
      <c r="A5" t="s">
        <v>15</v>
      </c>
      <c r="B5">
        <v>56.04</v>
      </c>
      <c r="C5">
        <v>60.58</v>
      </c>
      <c r="D5">
        <v>64.88</v>
      </c>
      <c r="E5">
        <v>62.61</v>
      </c>
      <c r="F5">
        <v>82.13</v>
      </c>
      <c r="G5" s="2">
        <f t="shared" si="0"/>
        <v>65.248000000000005</v>
      </c>
      <c r="H5" s="3">
        <f t="shared" si="1"/>
        <v>9.9834097381605993</v>
      </c>
      <c r="I5" t="str">
        <f t="shared" si="2"/>
        <v>65.25±9.98</v>
      </c>
      <c r="K5" t="s">
        <v>29</v>
      </c>
    </row>
    <row r="6" spans="1:11" x14ac:dyDescent="0.15">
      <c r="A6" t="s">
        <v>16</v>
      </c>
      <c r="B6">
        <v>121.99</v>
      </c>
      <c r="C6">
        <v>131.94</v>
      </c>
      <c r="D6">
        <v>108.43</v>
      </c>
      <c r="E6">
        <v>129.61000000000001</v>
      </c>
      <c r="F6">
        <v>130.47999999999999</v>
      </c>
      <c r="G6" s="2">
        <f t="shared" si="0"/>
        <v>124.49</v>
      </c>
      <c r="H6" s="3">
        <f t="shared" si="1"/>
        <v>9.7694754209220402</v>
      </c>
      <c r="I6" t="str">
        <f t="shared" si="2"/>
        <v>124.49±9.77</v>
      </c>
      <c r="K6" t="s">
        <v>12</v>
      </c>
    </row>
    <row r="7" spans="1:11" x14ac:dyDescent="0.15">
      <c r="A7" t="s">
        <v>17</v>
      </c>
      <c r="B7">
        <v>148.22999999999999</v>
      </c>
      <c r="C7">
        <v>163.44999999999999</v>
      </c>
      <c r="D7">
        <v>163.25</v>
      </c>
      <c r="E7">
        <v>155.15</v>
      </c>
      <c r="F7">
        <v>160.86000000000001</v>
      </c>
      <c r="G7" s="2">
        <f t="shared" si="0"/>
        <v>158.18799999999999</v>
      </c>
      <c r="H7" s="3">
        <f t="shared" si="1"/>
        <v>6.4969854548090202</v>
      </c>
      <c r="I7" t="str">
        <f t="shared" si="2"/>
        <v>158.19±6.5</v>
      </c>
      <c r="K7" t="s">
        <v>10</v>
      </c>
    </row>
    <row r="8" spans="1:11" x14ac:dyDescent="0.15">
      <c r="A8" t="s">
        <v>19</v>
      </c>
      <c r="B8">
        <v>59.44</v>
      </c>
      <c r="C8">
        <v>61.64</v>
      </c>
      <c r="D8">
        <v>58.03</v>
      </c>
      <c r="E8">
        <v>45.89</v>
      </c>
      <c r="F8">
        <v>49.86</v>
      </c>
      <c r="G8" s="2">
        <f t="shared" si="0"/>
        <v>54.972000000000001</v>
      </c>
      <c r="H8" s="3">
        <f t="shared" si="1"/>
        <v>6.75262689625304</v>
      </c>
      <c r="I8" t="str">
        <f t="shared" si="2"/>
        <v>54.97±6.75</v>
      </c>
      <c r="K8" t="s">
        <v>25</v>
      </c>
    </row>
    <row r="9" spans="1:11" x14ac:dyDescent="0.15">
      <c r="A9" t="s">
        <v>21</v>
      </c>
      <c r="B9">
        <v>87.36</v>
      </c>
      <c r="C9">
        <v>97.51</v>
      </c>
      <c r="D9">
        <v>110.4</v>
      </c>
      <c r="E9">
        <v>94.98</v>
      </c>
      <c r="F9">
        <v>94.17</v>
      </c>
      <c r="G9" s="2">
        <f t="shared" si="0"/>
        <v>96.884</v>
      </c>
      <c r="H9" s="3">
        <f t="shared" si="1"/>
        <v>8.4375902958131395</v>
      </c>
      <c r="I9" t="str">
        <f t="shared" si="2"/>
        <v>96.88±8.44</v>
      </c>
      <c r="K9" t="s">
        <v>14</v>
      </c>
    </row>
    <row r="10" spans="1:11" x14ac:dyDescent="0.15">
      <c r="A10" t="s">
        <v>22</v>
      </c>
      <c r="B10">
        <v>148.65</v>
      </c>
      <c r="C10">
        <v>149.03</v>
      </c>
      <c r="D10">
        <v>156.33000000000001</v>
      </c>
      <c r="E10">
        <v>150</v>
      </c>
      <c r="F10">
        <v>150.22999999999999</v>
      </c>
      <c r="G10" s="2">
        <f t="shared" si="0"/>
        <v>150.84800000000001</v>
      </c>
      <c r="H10" s="3">
        <f t="shared" si="1"/>
        <v>3.1340740259285602</v>
      </c>
      <c r="I10" t="str">
        <f t="shared" si="2"/>
        <v>150.85±3.13</v>
      </c>
      <c r="K10" t="s">
        <v>10</v>
      </c>
    </row>
    <row r="11" spans="1:11" x14ac:dyDescent="0.15">
      <c r="A11" t="s">
        <v>24</v>
      </c>
      <c r="B11">
        <v>138.47</v>
      </c>
      <c r="C11">
        <v>133.09</v>
      </c>
      <c r="D11">
        <v>132.09</v>
      </c>
      <c r="E11">
        <v>140.11000000000001</v>
      </c>
      <c r="F11">
        <v>138.13999999999999</v>
      </c>
      <c r="G11" s="2">
        <f t="shared" si="0"/>
        <v>136.38</v>
      </c>
      <c r="H11" s="3">
        <f t="shared" si="1"/>
        <v>3.5569228273888598</v>
      </c>
      <c r="I11" t="str">
        <f t="shared" si="2"/>
        <v>136.38±3.56</v>
      </c>
      <c r="K11" t="s">
        <v>12</v>
      </c>
    </row>
    <row r="13" spans="1:11" ht="14.25" x14ac:dyDescent="0.15">
      <c r="A13" s="4"/>
    </row>
    <row r="14" spans="1:11" x14ac:dyDescent="0.15">
      <c r="A14" s="14" t="s">
        <v>35</v>
      </c>
    </row>
  </sheetData>
  <phoneticPr fontId="9" type="noConversion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zoomScale="190" zoomScaleNormal="190" workbookViewId="0">
      <selection activeCell="B15" sqref="B15"/>
    </sheetView>
  </sheetViews>
  <sheetFormatPr defaultColWidth="9" defaultRowHeight="13.5" x14ac:dyDescent="0.15"/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47.28</v>
      </c>
      <c r="C2">
        <v>35.619999999999997</v>
      </c>
      <c r="D2">
        <v>37.4</v>
      </c>
      <c r="E2">
        <v>27.56</v>
      </c>
      <c r="F2">
        <v>33.54</v>
      </c>
      <c r="G2" s="2">
        <f t="shared" ref="G2:G11" si="0">AVERAGE(B2:F2)</f>
        <v>36.28</v>
      </c>
      <c r="H2" s="3">
        <f t="shared" ref="H2:H11" si="1">STDEV(B2:F2)</f>
        <v>7.1804595953183998</v>
      </c>
      <c r="I2" t="str">
        <f t="shared" ref="I2:I11" si="2">ROUND(G2,2)&amp;"±"&amp;ROUND(H2,2)</f>
        <v>36.28±7.18</v>
      </c>
      <c r="K2" t="s">
        <v>25</v>
      </c>
    </row>
    <row r="3" spans="1:11" x14ac:dyDescent="0.15">
      <c r="A3" t="s">
        <v>11</v>
      </c>
      <c r="B3">
        <v>55.52</v>
      </c>
      <c r="C3">
        <v>55.01</v>
      </c>
      <c r="D3">
        <v>60.38</v>
      </c>
      <c r="E3">
        <v>46.47</v>
      </c>
      <c r="F3">
        <v>42.59</v>
      </c>
      <c r="G3" s="2">
        <f t="shared" si="0"/>
        <v>51.994</v>
      </c>
      <c r="H3" s="3">
        <f t="shared" si="1"/>
        <v>7.2595406190750102</v>
      </c>
      <c r="I3" t="str">
        <f t="shared" si="2"/>
        <v>51.99±7.26</v>
      </c>
      <c r="K3" t="s">
        <v>23</v>
      </c>
    </row>
    <row r="4" spans="1:11" x14ac:dyDescent="0.15">
      <c r="A4" t="s">
        <v>13</v>
      </c>
      <c r="B4">
        <v>83.94</v>
      </c>
      <c r="C4">
        <v>97.14</v>
      </c>
      <c r="D4">
        <v>105.69</v>
      </c>
      <c r="E4">
        <v>98.64</v>
      </c>
      <c r="F4">
        <v>96.18</v>
      </c>
      <c r="G4" s="2">
        <f t="shared" si="0"/>
        <v>96.317999999999998</v>
      </c>
      <c r="H4" s="3">
        <f t="shared" si="1"/>
        <v>7.8602748043563997</v>
      </c>
      <c r="I4" t="str">
        <f t="shared" si="2"/>
        <v>96.32±7.86</v>
      </c>
      <c r="K4" t="s">
        <v>12</v>
      </c>
    </row>
    <row r="5" spans="1:11" x14ac:dyDescent="0.15">
      <c r="A5" t="s">
        <v>15</v>
      </c>
      <c r="B5">
        <v>35.549999999999997</v>
      </c>
      <c r="C5">
        <v>39.39</v>
      </c>
      <c r="D5">
        <v>49.77</v>
      </c>
      <c r="E5">
        <v>35.979999999999997</v>
      </c>
      <c r="F5">
        <v>50.01</v>
      </c>
      <c r="G5" s="2">
        <f t="shared" si="0"/>
        <v>42.14</v>
      </c>
      <c r="H5" s="3">
        <f t="shared" si="1"/>
        <v>7.22997233742979</v>
      </c>
      <c r="I5" t="str">
        <f t="shared" si="2"/>
        <v>42.14±7.23</v>
      </c>
      <c r="K5" t="s">
        <v>29</v>
      </c>
    </row>
    <row r="6" spans="1:11" x14ac:dyDescent="0.15">
      <c r="A6" t="s">
        <v>16</v>
      </c>
      <c r="B6">
        <v>69.88</v>
      </c>
      <c r="C6">
        <v>59.34</v>
      </c>
      <c r="D6">
        <v>61.23</v>
      </c>
      <c r="E6">
        <v>72.150000000000006</v>
      </c>
      <c r="F6">
        <v>69.16</v>
      </c>
      <c r="G6" s="2">
        <f t="shared" si="0"/>
        <v>66.352000000000004</v>
      </c>
      <c r="H6" s="3">
        <f t="shared" si="1"/>
        <v>5.68663960525019</v>
      </c>
      <c r="I6" t="str">
        <f t="shared" si="2"/>
        <v>66.35±5.69</v>
      </c>
      <c r="K6" t="s">
        <v>14</v>
      </c>
    </row>
    <row r="7" spans="1:11" x14ac:dyDescent="0.15">
      <c r="A7" t="s">
        <v>17</v>
      </c>
      <c r="B7">
        <v>116.71</v>
      </c>
      <c r="C7">
        <v>113.06</v>
      </c>
      <c r="D7">
        <v>110.61</v>
      </c>
      <c r="E7">
        <v>120.61</v>
      </c>
      <c r="F7">
        <v>108.56</v>
      </c>
      <c r="G7" s="2">
        <f t="shared" si="0"/>
        <v>113.91</v>
      </c>
      <c r="H7" s="3">
        <f t="shared" si="1"/>
        <v>4.8209179623801903</v>
      </c>
      <c r="I7" t="str">
        <f t="shared" si="2"/>
        <v>113.91±4.82</v>
      </c>
      <c r="K7" t="s">
        <v>10</v>
      </c>
    </row>
    <row r="8" spans="1:11" x14ac:dyDescent="0.15">
      <c r="A8" t="s">
        <v>19</v>
      </c>
      <c r="B8">
        <v>40.119999999999997</v>
      </c>
      <c r="C8">
        <v>39.75</v>
      </c>
      <c r="D8">
        <v>27.69</v>
      </c>
      <c r="E8">
        <v>36.950000000000003</v>
      </c>
      <c r="F8">
        <v>46.15</v>
      </c>
      <c r="G8" s="2">
        <f t="shared" si="0"/>
        <v>38.131999999999998</v>
      </c>
      <c r="H8" s="3">
        <f t="shared" si="1"/>
        <v>6.7322150886613796</v>
      </c>
      <c r="I8" t="str">
        <f t="shared" si="2"/>
        <v>38.13±6.73</v>
      </c>
      <c r="K8" t="s">
        <v>29</v>
      </c>
    </row>
    <row r="9" spans="1:11" x14ac:dyDescent="0.15">
      <c r="A9" t="s">
        <v>21</v>
      </c>
      <c r="B9">
        <v>65.510000000000005</v>
      </c>
      <c r="C9">
        <v>59.64</v>
      </c>
      <c r="D9">
        <v>57.36</v>
      </c>
      <c r="E9">
        <v>65.02</v>
      </c>
      <c r="F9">
        <v>72.209999999999994</v>
      </c>
      <c r="G9" s="2">
        <f t="shared" si="0"/>
        <v>63.948</v>
      </c>
      <c r="H9" s="3">
        <f t="shared" si="1"/>
        <v>5.7838196721543804</v>
      </c>
      <c r="I9" t="str">
        <f t="shared" si="2"/>
        <v>63.95±5.78</v>
      </c>
      <c r="K9" t="s">
        <v>14</v>
      </c>
    </row>
    <row r="10" spans="1:11" x14ac:dyDescent="0.15">
      <c r="A10" t="s">
        <v>22</v>
      </c>
      <c r="B10">
        <v>110.98</v>
      </c>
      <c r="C10">
        <v>112.09</v>
      </c>
      <c r="D10">
        <v>116.51</v>
      </c>
      <c r="E10">
        <v>113.69</v>
      </c>
      <c r="F10">
        <v>104.05</v>
      </c>
      <c r="G10" s="2">
        <f t="shared" si="0"/>
        <v>111.464</v>
      </c>
      <c r="H10" s="3">
        <f t="shared" si="1"/>
        <v>4.6370982305748099</v>
      </c>
      <c r="I10" t="str">
        <f t="shared" si="2"/>
        <v>111.46±4.64</v>
      </c>
      <c r="K10" t="s">
        <v>10</v>
      </c>
    </row>
    <row r="11" spans="1:11" x14ac:dyDescent="0.15">
      <c r="A11" t="s">
        <v>24</v>
      </c>
      <c r="B11">
        <v>91.81</v>
      </c>
      <c r="C11">
        <v>96.8</v>
      </c>
      <c r="D11">
        <v>114.23</v>
      </c>
      <c r="E11">
        <v>95.24</v>
      </c>
      <c r="F11">
        <v>104.15</v>
      </c>
      <c r="G11" s="2">
        <f t="shared" si="0"/>
        <v>100.446</v>
      </c>
      <c r="H11" s="3">
        <f t="shared" si="1"/>
        <v>8.9260086264802592</v>
      </c>
      <c r="I11" t="str">
        <f t="shared" si="2"/>
        <v>100.45±8.93</v>
      </c>
      <c r="K11" t="s">
        <v>20</v>
      </c>
    </row>
    <row r="13" spans="1:11" x14ac:dyDescent="0.15">
      <c r="A13" s="14" t="s">
        <v>34</v>
      </c>
    </row>
  </sheetData>
  <phoneticPr fontId="9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topLeftCell="A8" zoomScale="145" zoomScaleNormal="145" workbookViewId="0">
      <selection activeCell="B12" sqref="B12"/>
    </sheetView>
  </sheetViews>
  <sheetFormatPr defaultColWidth="9" defaultRowHeight="13.5" x14ac:dyDescent="0.15"/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6.15</v>
      </c>
      <c r="C2">
        <v>7.01</v>
      </c>
      <c r="D2">
        <v>5.7</v>
      </c>
      <c r="E2">
        <v>7.1</v>
      </c>
      <c r="F2">
        <v>6.61</v>
      </c>
      <c r="G2" s="2">
        <f t="shared" ref="G2:G11" si="0">AVERAGE(B2:F2)</f>
        <v>6.5140000000000002</v>
      </c>
      <c r="H2" s="3">
        <f t="shared" ref="H2:H11" si="1">STDEV(B2:F2)</f>
        <v>0.59027959476844505</v>
      </c>
      <c r="I2" t="str">
        <f t="shared" ref="I2:I11" si="2">ROUND(G2,2)&amp;"±"&amp;ROUND(H2,2)</f>
        <v>6.51±0.59</v>
      </c>
      <c r="K2" t="s">
        <v>14</v>
      </c>
    </row>
    <row r="3" spans="1:11" x14ac:dyDescent="0.15">
      <c r="A3" t="s">
        <v>11</v>
      </c>
      <c r="B3">
        <v>9.39</v>
      </c>
      <c r="C3">
        <v>9.7799999999999994</v>
      </c>
      <c r="D3">
        <v>11.72</v>
      </c>
      <c r="E3">
        <v>7.97</v>
      </c>
      <c r="F3">
        <v>10.89</v>
      </c>
      <c r="G3" s="2">
        <f t="shared" si="0"/>
        <v>9.9499999999999993</v>
      </c>
      <c r="H3" s="3">
        <f t="shared" si="1"/>
        <v>1.4386973274459101</v>
      </c>
      <c r="I3" t="str">
        <f t="shared" si="2"/>
        <v>9.95±1.44</v>
      </c>
      <c r="K3" t="s">
        <v>12</v>
      </c>
    </row>
    <row r="4" spans="1:11" x14ac:dyDescent="0.15">
      <c r="A4" t="s">
        <v>13</v>
      </c>
      <c r="B4">
        <v>17.57</v>
      </c>
      <c r="C4">
        <v>19.86</v>
      </c>
      <c r="D4">
        <v>18.690000000000001</v>
      </c>
      <c r="E4">
        <v>19.46</v>
      </c>
      <c r="F4">
        <v>18.760000000000002</v>
      </c>
      <c r="G4" s="2">
        <f t="shared" si="0"/>
        <v>18.867999999999999</v>
      </c>
      <c r="H4" s="3">
        <f t="shared" si="1"/>
        <v>0.87502571390788297</v>
      </c>
      <c r="I4" t="str">
        <f t="shared" si="2"/>
        <v>18.87±0.88</v>
      </c>
      <c r="K4" t="s">
        <v>10</v>
      </c>
    </row>
    <row r="5" spans="1:11" x14ac:dyDescent="0.15">
      <c r="A5" t="s">
        <v>15</v>
      </c>
      <c r="B5">
        <v>9.8699999999999992</v>
      </c>
      <c r="C5">
        <v>10.050000000000001</v>
      </c>
      <c r="D5">
        <v>8.56</v>
      </c>
      <c r="E5">
        <v>8.6300000000000008</v>
      </c>
      <c r="F5">
        <v>8.9700000000000006</v>
      </c>
      <c r="G5" s="2">
        <f t="shared" si="0"/>
        <v>9.2159999999999993</v>
      </c>
      <c r="H5" s="3">
        <f t="shared" si="1"/>
        <v>0.69955700268098198</v>
      </c>
      <c r="I5" t="str">
        <f t="shared" si="2"/>
        <v>9.22±0.7</v>
      </c>
      <c r="K5" t="s">
        <v>12</v>
      </c>
    </row>
    <row r="6" spans="1:11" x14ac:dyDescent="0.15">
      <c r="A6" t="s">
        <v>16</v>
      </c>
      <c r="B6">
        <v>10.220000000000001</v>
      </c>
      <c r="C6">
        <v>10.38</v>
      </c>
      <c r="D6">
        <v>11.78</v>
      </c>
      <c r="E6">
        <v>9.9700000000000006</v>
      </c>
      <c r="F6">
        <v>12.18</v>
      </c>
      <c r="G6" s="2">
        <f t="shared" si="0"/>
        <v>10.906000000000001</v>
      </c>
      <c r="H6" s="3">
        <f t="shared" si="1"/>
        <v>1.0012891690216199</v>
      </c>
      <c r="I6" t="str">
        <f t="shared" si="2"/>
        <v>10.91±1</v>
      </c>
      <c r="K6" t="s">
        <v>12</v>
      </c>
    </row>
    <row r="7" spans="1:11" x14ac:dyDescent="0.15">
      <c r="A7" t="s">
        <v>17</v>
      </c>
      <c r="B7">
        <v>17.75</v>
      </c>
      <c r="C7">
        <v>22.75</v>
      </c>
      <c r="D7">
        <v>25.07</v>
      </c>
      <c r="E7">
        <v>18.149999999999999</v>
      </c>
      <c r="F7">
        <v>17.93</v>
      </c>
      <c r="G7" s="2">
        <f t="shared" si="0"/>
        <v>20.329999999999998</v>
      </c>
      <c r="H7" s="3">
        <f t="shared" si="1"/>
        <v>3.3724175304964801</v>
      </c>
      <c r="I7" t="str">
        <f t="shared" si="2"/>
        <v>20.33±3.37</v>
      </c>
      <c r="K7" t="s">
        <v>10</v>
      </c>
    </row>
    <row r="8" spans="1:11" x14ac:dyDescent="0.15">
      <c r="A8" t="s">
        <v>19</v>
      </c>
      <c r="B8">
        <v>3.37</v>
      </c>
      <c r="C8">
        <v>9.6</v>
      </c>
      <c r="D8">
        <v>8.94</v>
      </c>
      <c r="E8">
        <v>9.1300000000000008</v>
      </c>
      <c r="F8">
        <v>4.5199999999999996</v>
      </c>
      <c r="G8" s="2">
        <f t="shared" si="0"/>
        <v>7.1120000000000001</v>
      </c>
      <c r="H8" s="3">
        <f t="shared" si="1"/>
        <v>2.9293804805794701</v>
      </c>
      <c r="I8" t="str">
        <f t="shared" si="2"/>
        <v>7.11±2.93</v>
      </c>
      <c r="K8" t="s">
        <v>26</v>
      </c>
    </row>
    <row r="9" spans="1:11" x14ac:dyDescent="0.15">
      <c r="A9" t="s">
        <v>21</v>
      </c>
      <c r="B9">
        <v>14.92</v>
      </c>
      <c r="C9">
        <v>10.28</v>
      </c>
      <c r="D9">
        <v>10.62</v>
      </c>
      <c r="E9">
        <v>7.99</v>
      </c>
      <c r="F9">
        <v>9.0399999999999991</v>
      </c>
      <c r="G9" s="2">
        <f t="shared" si="0"/>
        <v>10.57</v>
      </c>
      <c r="H9" s="3">
        <f t="shared" si="1"/>
        <v>2.6460536653665998</v>
      </c>
      <c r="I9" t="str">
        <f t="shared" si="2"/>
        <v>10.57±2.65</v>
      </c>
      <c r="K9" t="s">
        <v>12</v>
      </c>
    </row>
    <row r="10" spans="1:11" x14ac:dyDescent="0.15">
      <c r="A10" t="s">
        <v>22</v>
      </c>
      <c r="B10">
        <v>19.47</v>
      </c>
      <c r="C10">
        <v>20.75</v>
      </c>
      <c r="D10">
        <v>20.14</v>
      </c>
      <c r="E10">
        <v>19.22</v>
      </c>
      <c r="F10">
        <v>17.920000000000002</v>
      </c>
      <c r="G10" s="2">
        <f t="shared" si="0"/>
        <v>19.5</v>
      </c>
      <c r="H10" s="3">
        <f t="shared" si="1"/>
        <v>1.0662785752325701</v>
      </c>
      <c r="I10" t="str">
        <f t="shared" si="2"/>
        <v>19.5±1.07</v>
      </c>
      <c r="K10" t="s">
        <v>10</v>
      </c>
    </row>
    <row r="11" spans="1:11" x14ac:dyDescent="0.15">
      <c r="A11" t="s">
        <v>24</v>
      </c>
      <c r="B11">
        <v>18.760000000000002</v>
      </c>
      <c r="C11">
        <v>17</v>
      </c>
      <c r="D11">
        <v>19.91</v>
      </c>
      <c r="E11">
        <v>19.489999999999998</v>
      </c>
      <c r="F11">
        <v>20.12</v>
      </c>
      <c r="G11" s="2">
        <f t="shared" si="0"/>
        <v>19.056000000000001</v>
      </c>
      <c r="H11" s="3">
        <f t="shared" si="1"/>
        <v>1.2614000158554</v>
      </c>
      <c r="I11" t="str">
        <f t="shared" si="2"/>
        <v>19.06±1.26</v>
      </c>
      <c r="K11" t="s">
        <v>10</v>
      </c>
    </row>
    <row r="13" spans="1:11" ht="15.75" x14ac:dyDescent="0.3">
      <c r="A13" s="13" t="s">
        <v>33</v>
      </c>
    </row>
  </sheetData>
  <phoneticPr fontId="9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zoomScale="70" zoomScaleNormal="70" workbookViewId="0">
      <selection activeCell="A13" sqref="A13"/>
    </sheetView>
  </sheetViews>
  <sheetFormatPr defaultColWidth="9" defaultRowHeight="13.5" x14ac:dyDescent="0.15"/>
  <sheetData>
    <row r="1" spans="1:11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x14ac:dyDescent="0.15">
      <c r="A2" t="s">
        <v>9</v>
      </c>
      <c r="B2">
        <v>1.46</v>
      </c>
      <c r="C2">
        <v>0.92</v>
      </c>
      <c r="D2">
        <v>1.41</v>
      </c>
      <c r="E2">
        <v>1.69</v>
      </c>
      <c r="F2">
        <v>1.07</v>
      </c>
      <c r="G2" s="2">
        <f t="shared" ref="G2:G11" si="0">AVERAGE(B2:F2)</f>
        <v>1.31</v>
      </c>
      <c r="H2" s="3">
        <f t="shared" ref="H2:H11" si="1">STDEV(B2:F2)</f>
        <v>0.31088583113419599</v>
      </c>
      <c r="I2" t="str">
        <f t="shared" ref="I2:I11" si="2">ROUND(G2,2)&amp;"±"&amp;ROUND(H2,2)</f>
        <v>1.31±0.31</v>
      </c>
      <c r="K2" t="s">
        <v>27</v>
      </c>
    </row>
    <row r="3" spans="1:11" x14ac:dyDescent="0.15">
      <c r="A3" t="s">
        <v>11</v>
      </c>
      <c r="B3">
        <v>3.56</v>
      </c>
      <c r="C3">
        <v>3.64</v>
      </c>
      <c r="D3">
        <v>3.57</v>
      </c>
      <c r="E3">
        <v>3.62</v>
      </c>
      <c r="F3">
        <v>3.56</v>
      </c>
      <c r="G3" s="2">
        <f t="shared" si="0"/>
        <v>3.59</v>
      </c>
      <c r="H3" s="3">
        <f t="shared" si="1"/>
        <v>3.74165738677395E-2</v>
      </c>
      <c r="I3" t="str">
        <f t="shared" si="2"/>
        <v>3.59±0.04</v>
      </c>
      <c r="K3" t="s">
        <v>18</v>
      </c>
    </row>
    <row r="4" spans="1:11" x14ac:dyDescent="0.15">
      <c r="A4" t="s">
        <v>13</v>
      </c>
      <c r="B4">
        <v>4.92</v>
      </c>
      <c r="C4">
        <v>5.65</v>
      </c>
      <c r="D4">
        <v>5.03</v>
      </c>
      <c r="E4">
        <v>4.3499999999999996</v>
      </c>
      <c r="F4">
        <v>4.6100000000000003</v>
      </c>
      <c r="G4" s="2">
        <f t="shared" si="0"/>
        <v>4.9119999999999999</v>
      </c>
      <c r="H4" s="3">
        <f t="shared" si="1"/>
        <v>0.49134509257750802</v>
      </c>
      <c r="I4" t="str">
        <f t="shared" si="2"/>
        <v>4.91±0.49</v>
      </c>
      <c r="K4" t="s">
        <v>26</v>
      </c>
    </row>
    <row r="5" spans="1:11" x14ac:dyDescent="0.15">
      <c r="A5" t="s">
        <v>15</v>
      </c>
      <c r="B5">
        <v>3</v>
      </c>
      <c r="C5">
        <v>2.34</v>
      </c>
      <c r="D5">
        <v>2.71</v>
      </c>
      <c r="E5">
        <v>3.79</v>
      </c>
      <c r="F5">
        <v>2.85</v>
      </c>
      <c r="G5" s="2">
        <f t="shared" si="0"/>
        <v>2.9380000000000002</v>
      </c>
      <c r="H5" s="3">
        <f t="shared" si="1"/>
        <v>0.53550910356407599</v>
      </c>
      <c r="I5" t="str">
        <f t="shared" si="2"/>
        <v>2.94±0.54</v>
      </c>
      <c r="K5" t="s">
        <v>25</v>
      </c>
    </row>
    <row r="6" spans="1:11" x14ac:dyDescent="0.15">
      <c r="A6" t="s">
        <v>16</v>
      </c>
      <c r="B6">
        <v>4.8499999999999996</v>
      </c>
      <c r="C6">
        <v>4.1100000000000003</v>
      </c>
      <c r="D6">
        <v>4.8499999999999996</v>
      </c>
      <c r="E6">
        <v>5.25</v>
      </c>
      <c r="F6">
        <v>5.03</v>
      </c>
      <c r="G6" s="2">
        <f t="shared" si="0"/>
        <v>4.8179999999999996</v>
      </c>
      <c r="H6" s="3">
        <f t="shared" si="1"/>
        <v>0.42862571084805401</v>
      </c>
      <c r="I6" t="str">
        <f t="shared" si="2"/>
        <v>4.82±0.43</v>
      </c>
      <c r="K6" t="s">
        <v>26</v>
      </c>
    </row>
    <row r="7" spans="1:11" x14ac:dyDescent="0.15">
      <c r="A7" t="s">
        <v>17</v>
      </c>
      <c r="B7">
        <v>6.06</v>
      </c>
      <c r="C7">
        <v>5.72</v>
      </c>
      <c r="D7">
        <v>5.77</v>
      </c>
      <c r="E7">
        <v>6.09</v>
      </c>
      <c r="F7">
        <v>6.41</v>
      </c>
      <c r="G7" s="2">
        <f t="shared" si="0"/>
        <v>6.01</v>
      </c>
      <c r="H7" s="3">
        <f t="shared" si="1"/>
        <v>0.27865749586185601</v>
      </c>
      <c r="I7" t="str">
        <f t="shared" si="2"/>
        <v>6.01±0.28</v>
      </c>
      <c r="K7" t="s">
        <v>10</v>
      </c>
    </row>
    <row r="8" spans="1:11" x14ac:dyDescent="0.15">
      <c r="A8" t="s">
        <v>19</v>
      </c>
      <c r="B8">
        <v>1.46</v>
      </c>
      <c r="C8">
        <v>1.68</v>
      </c>
      <c r="D8">
        <v>1.73</v>
      </c>
      <c r="E8">
        <v>1.47</v>
      </c>
      <c r="F8">
        <v>1.75</v>
      </c>
      <c r="G8" s="2">
        <f t="shared" si="0"/>
        <v>1.6180000000000001</v>
      </c>
      <c r="H8" s="3">
        <f t="shared" si="1"/>
        <v>0.14202112518917701</v>
      </c>
      <c r="I8" t="str">
        <f t="shared" si="2"/>
        <v>1.62±0.14</v>
      </c>
      <c r="K8" t="s">
        <v>27</v>
      </c>
    </row>
    <row r="9" spans="1:11" x14ac:dyDescent="0.15">
      <c r="A9" t="s">
        <v>21</v>
      </c>
      <c r="B9">
        <v>4.1900000000000004</v>
      </c>
      <c r="C9">
        <v>4.57</v>
      </c>
      <c r="D9">
        <v>5.52</v>
      </c>
      <c r="E9">
        <v>3.97</v>
      </c>
      <c r="F9">
        <v>4.3</v>
      </c>
      <c r="G9" s="2">
        <f t="shared" si="0"/>
        <v>4.51</v>
      </c>
      <c r="H9" s="3">
        <f t="shared" si="1"/>
        <v>0.60452460661250196</v>
      </c>
      <c r="I9" t="str">
        <f t="shared" si="2"/>
        <v>4.51±0.6</v>
      </c>
      <c r="K9" t="s">
        <v>14</v>
      </c>
    </row>
    <row r="10" spans="1:11" x14ac:dyDescent="0.15">
      <c r="A10" t="s">
        <v>22</v>
      </c>
      <c r="B10">
        <v>5.43</v>
      </c>
      <c r="C10">
        <v>5.16</v>
      </c>
      <c r="D10">
        <v>5.86</v>
      </c>
      <c r="E10">
        <v>5.89</v>
      </c>
      <c r="F10">
        <v>6.04</v>
      </c>
      <c r="G10" s="2">
        <f t="shared" si="0"/>
        <v>5.6760000000000002</v>
      </c>
      <c r="H10" s="3">
        <f t="shared" si="1"/>
        <v>0.36705585406038699</v>
      </c>
      <c r="I10" t="str">
        <f t="shared" si="2"/>
        <v>5.68±0.37</v>
      </c>
      <c r="K10" t="s">
        <v>20</v>
      </c>
    </row>
    <row r="11" spans="1:11" x14ac:dyDescent="0.15">
      <c r="A11" t="s">
        <v>24</v>
      </c>
      <c r="B11">
        <v>5.2</v>
      </c>
      <c r="C11">
        <v>5.16</v>
      </c>
      <c r="D11">
        <v>6.02</v>
      </c>
      <c r="E11">
        <v>5.18</v>
      </c>
      <c r="F11">
        <v>4.71</v>
      </c>
      <c r="G11" s="2">
        <f t="shared" si="0"/>
        <v>5.2539999999999996</v>
      </c>
      <c r="H11" s="3">
        <f t="shared" si="1"/>
        <v>0.47432056670568301</v>
      </c>
      <c r="I11" t="str">
        <f t="shared" si="2"/>
        <v>5.25±0.47</v>
      </c>
      <c r="K11" t="s">
        <v>31</v>
      </c>
    </row>
    <row r="13" spans="1:11" ht="15.75" x14ac:dyDescent="0.3">
      <c r="A13" s="13" t="s">
        <v>32</v>
      </c>
    </row>
  </sheetData>
  <phoneticPr fontId="9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Organic - Proline (μgg F</vt:lpstr>
      <vt:lpstr>Organic - Soluble protein</vt:lpstr>
      <vt:lpstr>Organic - Soluble sugar (</vt:lpstr>
      <vt:lpstr>Organic - Glucose (μmolg</vt:lpstr>
      <vt:lpstr>Organic - Fructose (mgg </vt:lpstr>
      <vt:lpstr>Organic - Sucrose (mgg F</vt:lpstr>
      <vt:lpstr>ROS - O2- (μmolg FW)</vt:lpstr>
      <vt:lpstr>ROS - H2O2 (μmolg FW</vt:lpstr>
      <vt:lpstr>ROS - Electrolyte lea</vt:lpstr>
      <vt:lpstr>ROS - MDA (nmolg FW)</vt:lpstr>
      <vt:lpstr>Enzyme - SOD (Ug FW)</vt:lpstr>
      <vt:lpstr>Enzyme - POD (Ug FW)</vt:lpstr>
      <vt:lpstr>Enzyme - CAT (Ug FW)</vt:lpstr>
      <vt:lpstr>Enzyme - APX (Ug FW)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China</cp:lastModifiedBy>
  <dcterms:created xsi:type="dcterms:W3CDTF">2025-05-12T00:20:00Z</dcterms:created>
  <dcterms:modified xsi:type="dcterms:W3CDTF">2025-10-10T08:01:16Z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3B57115D168043199DDFDF03A7FB959C_12</vt:lpwstr>
  </property>
  <property fmtid="{D5CDD505-2E9C-101B-9397-08002B2CF9AE}" pid="3" name="KSOProductBuildVer">
    <vt:lpwstr>2052-12.1.0.22529</vt:lpwstr>
  </property>
</Properties>
</file>